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6DA6295-8195-492D-A4AD-FF233874898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'Ekamut-caxs'!$A$1:$E$82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E58" i="10" l="1"/>
  <c r="E61" i="10"/>
  <c r="E56" i="9"/>
  <c r="E57" i="9"/>
  <c r="D56" i="9"/>
  <c r="D57" i="9"/>
  <c r="D13" i="9"/>
  <c r="D12" i="9"/>
  <c r="D9" i="9"/>
  <c r="M9" i="21"/>
  <c r="J18" i="20"/>
  <c r="J17" i="20"/>
  <c r="I18" i="20"/>
  <c r="I17" i="20"/>
  <c r="L17" i="20"/>
  <c r="B72" i="7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F25" i="19"/>
  <c r="D25" i="19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J16" i="11"/>
  <c r="C12" i="21"/>
  <c r="N7" i="11"/>
  <c r="D37" i="19"/>
  <c r="L39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F18" i="20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M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6" i="9"/>
  <c r="A27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8" i="9"/>
  <c r="B59" i="9"/>
  <c r="B60" i="9"/>
  <c r="B61" i="9"/>
  <c r="B62" i="9"/>
  <c r="B63" i="9"/>
  <c r="B26" i="9"/>
  <c r="B24" i="9"/>
  <c r="B23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3" i="7" s="1"/>
  <c r="A44" i="7" s="1"/>
  <c r="A45" i="7" s="1"/>
  <c r="A39" i="19"/>
  <c r="A41" i="19" s="1"/>
  <c r="A42" i="19" s="1"/>
  <c r="A43" i="19" s="1"/>
  <c r="A47" i="7" l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8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70" i="7" s="1"/>
  <c r="A71" i="7" s="1"/>
  <c r="A73" i="7" s="1"/>
  <c r="A60" i="19"/>
  <c r="A61" i="19" s="1"/>
  <c r="A62" i="19" s="1"/>
  <c r="A63" i="19" s="1"/>
  <c r="A64" i="19" s="1"/>
  <c r="B25" i="9"/>
  <c r="A55" i="10" l="1"/>
  <c r="A59" i="10" s="1"/>
  <c r="A60" i="10" s="1"/>
  <c r="A77" i="7"/>
  <c r="A78" i="7" s="1"/>
  <c r="A74" i="7"/>
  <c r="A75" i="7" s="1"/>
  <c r="A66" i="19"/>
  <c r="A69" i="19" s="1"/>
  <c r="A71" i="19" s="1"/>
  <c r="A62" i="10" l="1"/>
  <c r="A63" i="10" s="1"/>
  <c r="A64" i="10" s="1"/>
  <c r="A65" i="10"/>
  <c r="A66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6" i="10"/>
  <c r="D84" i="10"/>
  <c r="B81" i="10"/>
  <c r="B80" i="10"/>
  <c r="D68" i="9"/>
  <c r="D66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9" i="9" l="1"/>
  <c r="D58" i="9"/>
  <c r="C33" i="7"/>
  <c r="C31" i="7"/>
  <c r="C61" i="7"/>
  <c r="C64" i="7"/>
  <c r="C65" i="7"/>
  <c r="C67" i="7"/>
  <c r="C69" i="7"/>
  <c r="C70" i="7"/>
  <c r="D60" i="10" l="1"/>
  <c r="E60" i="10" s="1"/>
  <c r="D51" i="10"/>
  <c r="D59" i="10"/>
  <c r="E59" i="10" s="1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62" i="9"/>
  <c r="D63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2" i="7" l="1"/>
  <c r="E42" i="7" s="1"/>
  <c r="D28" i="9"/>
  <c r="C60" i="7" l="1"/>
  <c r="D46" i="9"/>
  <c r="C41" i="7"/>
  <c r="E41" i="7" s="1"/>
  <c r="D29" i="10"/>
  <c r="D27" i="9"/>
  <c r="E62" i="10"/>
  <c r="D47" i="10" l="1"/>
  <c r="D28" i="10"/>
  <c r="E81" i="10"/>
  <c r="E80" i="10"/>
  <c r="E74" i="10"/>
  <c r="E73" i="10"/>
  <c r="D29" i="9" l="1"/>
  <c r="D30" i="10" l="1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3" i="10"/>
  <c r="E64" i="10"/>
  <c r="E65" i="10"/>
  <c r="E66" i="10"/>
  <c r="E69" i="10"/>
  <c r="E26" i="10"/>
  <c r="E28" i="10"/>
  <c r="C23" i="10" l="1"/>
  <c r="E33" i="10"/>
  <c r="E68" i="10"/>
  <c r="C32" i="9"/>
  <c r="C22" i="9" s="1"/>
  <c r="E63" i="9"/>
  <c r="E62" i="9"/>
  <c r="E61" i="9"/>
  <c r="E60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4" i="9" l="1"/>
  <c r="E64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<sst xmlns="http://schemas.openxmlformats.org/spreadsheetml/2006/main" count="576" uniqueCount="337">
  <si>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</si>
  <si>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</si>
  <si>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</si>
  <si>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</si>
  <si>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</si>
  <si>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</si>
  <si>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</si>
  <si>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</si>
  <si>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</si>
  <si>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</si>
  <si>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</si>
  <si>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</si>
  <si>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</si>
  <si>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</si>
  <si>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</si>
  <si>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</si>
  <si>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</si>
  <si>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</si>
  <si>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</si>
  <si>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</si>
  <si>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</si>
  <si>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</si>
  <si>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</si>
  <si>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</si>
  <si>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</si>
  <si>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</si>
  <si>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</si>
  <si>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</si>
  <si>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</si>
  <si>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</si>
  <si>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</si>
  <si>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</si>
  <si>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</si>
  <si>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</si>
  <si>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</si>
  <si>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</si>
  <si>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</si>
  <si>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</si>
  <si>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</si>
  <si>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</si>
  <si>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</si>
  <si>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</si>
  <si>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</si>
  <si>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</si>
  <si>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</si>
  <si>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</si>
  <si>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</si>
  <si>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</si>
  <si>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</si>
  <si>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</si>
  <si>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</si>
  <si>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</si>
  <si>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</si>
  <si>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</si>
  <si>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</si>
  <si>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</si>
  <si>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</si>
  <si>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</si>
  <si>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</si>
  <si>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</si>
  <si>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</si>
  <si>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</si>
  <si>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</si>
  <si>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</si>
  <si>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</si>
  <si>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</si>
  <si>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</si>
  <si>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</si>
  <si>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</si>
  <si>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</si>
  <si>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</si>
  <si>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</si>
  <si>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</si>
  <si>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</si>
  <si>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</si>
  <si>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</si>
  <si>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</si>
  <si>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</si>
  <si>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</si>
  <si>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</si>
  <si>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</si>
  <si>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</si>
  <si>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</si>
  <si>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</si>
  <si>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</si>
  <si>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</si>
  <si>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</si>
  <si>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</si>
  <si>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</si>
  <si>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</si>
  <si>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</si>
  <si>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</si>
  <si>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</si>
  <si>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</si>
  <si>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</si>
  <si>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</si>
  <si>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</si>
  <si>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</si>
  <si>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</si>
  <si>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</si>
  <si>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</si>
  <si>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</si>
  <si>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</si>
  <si>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</si>
  <si>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</si>
  <si>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</si>
  <si>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</si>
  <si>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</si>
  <si>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</si>
  <si>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</si>
  <si>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</si>
  <si>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</si>
  <si>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</si>
  <si>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</si>
  <si>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</si>
  <si>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</si>
  <si>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</si>
  <si>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</si>
  <si>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</si>
  <si>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</si>
  <si>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</si>
  <si>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</si>
  <si>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</si>
  <si>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</si>
  <si>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</si>
  <si>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</si>
  <si>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</si>
  <si>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</si>
  <si>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</si>
  <si>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</si>
  <si>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</si>
  <si>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</si>
  <si>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</si>
  <si>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</si>
  <si>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</si>
  <si>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</si>
  <si>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</si>
  <si>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</si>
  <si>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</si>
  <si>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</si>
  <si>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</si>
  <si>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</si>
  <si>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</si>
  <si>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</si>
  <si>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</si>
  <si>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</si>
  <si>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</si>
  <si>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</si>
  <si>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</si>
  <si>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</si>
  <si>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</si>
  <si>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</si>
  <si>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</si>
  <si>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</si>
  <si>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</si>
  <si>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</si>
  <si>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</si>
  <si>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</si>
  <si>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</si>
  <si>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</si>
  <si>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</si>
  <si>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</si>
  <si>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</si>
  <si>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</si>
  <si>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</si>
  <si>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</si>
  <si>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</si>
  <si>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</si>
  <si>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</si>
  <si>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</si>
  <si>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</si>
  <si>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</si>
  <si>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</si>
  <si>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</si>
  <si>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</si>
  <si>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</si>
  <si>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</si>
  <si>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</si>
  <si>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</si>
  <si>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</si>
  <si>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</si>
  <si>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</si>
  <si>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</si>
  <si>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</si>
  <si>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</si>
  <si>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</si>
  <si>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</si>
  <si>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</si>
  <si>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</si>
  <si>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</si>
  <si>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</si>
  <si>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</si>
  <si>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</si>
  <si>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</si>
  <si>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</si>
  <si>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</si>
  <si>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</si>
  <si>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</si>
  <si>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</si>
  <si>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</si>
  <si>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</si>
  <si>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</si>
  <si>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</si>
  <si>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</si>
  <si>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</si>
  <si>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</si>
  <si>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</si>
  <si>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</si>
  <si>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</si>
  <si>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</si>
  <si>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</si>
  <si>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</si>
  <si>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</si>
  <si>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</si>
  <si>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</si>
  <si>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</si>
  <si>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</si>
  <si>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</si>
  <si>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</si>
  <si>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</si>
  <si>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</si>
  <si>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</si>
  <si>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</si>
  <si>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</si>
  <si>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</si>
  <si>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</si>
  <si>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</si>
  <si>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</si>
  <si>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</si>
  <si>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</si>
  <si>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</si>
  <si>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</si>
  <si>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</si>
  <si>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</si>
  <si>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</si>
  <si>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</si>
  <si>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</si>
  <si>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</si>
  <si>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</si>
  <si>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</si>
  <si>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</si>
  <si>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</si>
  <si>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</si>
  <si>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</si>
  <si>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</si>
  <si>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</si>
  <si>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</si>
  <si>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</si>
  <si>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</si>
  <si>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</si>
  <si>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</si>
  <si>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</si>
  <si>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</si>
  <si>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</si>
  <si>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</si>
  <si>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</si>
  <si>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</si>
  <si>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</si>
  <si>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</si>
  <si>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</si>
  <si>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</si>
  <si>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</si>
  <si>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</si>
  <si>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</si>
  <si>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</si>
  <si>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</si>
  <si>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</si>
  <si>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</si>
  <si>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</si>
  <si>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</si>
  <si>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</si>
  <si>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</si>
  <si>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</si>
  <si>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</si>
  <si>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</si>
  <si>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</si>
  <si>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</si>
  <si>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</si>
  <si>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</si>
  <si>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</si>
  <si>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</si>
  <si>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</si>
  <si>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</si>
  <si>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</si>
  <si>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</si>
  <si>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</si>
  <si>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</si>
  <si>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</si>
  <si>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</si>
  <si>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</si>
  <si>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</si>
  <si>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</si>
  <si>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</si>
  <si>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</si>
  <si>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</si>
  <si>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</si>
  <si>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</si>
  <si>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</si>
  <si>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</si>
  <si>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</si>
  <si>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</si>
  <si>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</si>
  <si>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</si>
  <si>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</si>
  <si>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</si>
  <si>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</si>
  <si>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</si>
  <si>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</si>
  <si>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</si>
  <si>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</si>
  <si>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</si>
  <si>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</si>
  <si>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</si>
  <si>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</si>
  <si>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</si>
  <si>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</si>
  <si>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</si>
  <si>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</si>
  <si>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</si>
  <si>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</si>
  <si>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</si>
  <si>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</si>
  <si>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</si>
  <si>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</si>
  <si>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</si>
  <si>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Սուբսիդիա ջրամատակարարման գծով</t>
  </si>
  <si>
    <t>Պահպանության գծով</t>
  </si>
  <si>
    <t>Բեռնափոխադրումներ</t>
  </si>
  <si>
    <t>Միջոցառման կազմակերպման գծով</t>
  </si>
  <si>
    <t xml:space="preserve">«Երևանի հ․164 մսուր-մանկապարտեզ» ՀՈԱԿ-ի </t>
  </si>
  <si>
    <t>Հասմիկ Սարգսյան</t>
  </si>
  <si>
    <t>Մարիետտա Մարտիրոսյան</t>
  </si>
  <si>
    <t>պահպանության գծով</t>
  </si>
  <si>
    <t>տնտեսական ապրանքների գծով</t>
  </si>
  <si>
    <t>հակահրդեհային սպասարկման գծով</t>
  </si>
  <si>
    <t>Միջոցառումների  կազմակերպման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</si>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</sst>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0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7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U1WjAjBgkqhkiG9w0BCQQxFgQUZjOUVw9KfenyE/3hOP/KH+dNTfIwKwYLKoZIhvcNAQkQAgwxHDAaMBgwFgQUK2DY8Flrruk/JuoGGlIdRn+9y9EwDQYJKoZIhvcNAQEBBQAEggEA0ITJ0BDWWQzKh2iBe4UI6x1xJt9BXH9BB8pRudGg2BA2ZG3LYClmxSnpBv7YprsKOWFV3mEPT30J9UkoN8hUapCACVN7ISzM9sXdlokqgqowml5f6kYLHH19J5yIpu38yFmiQrq1ydAQQ0cXU/9PaxHEN+NkEJmDCn9l+jtrdsVuMIW6ndgzuaBw3GMdHhR7Nn3Hfty7IHQL6bRBjvkrzw346GJ1Y8CKvgsaSnGfPpJRr2EPTRR0XYVtIZ8LvyON0KpsO80BGEhDbgDNU7vBq4vfjWPENvb6059elBovzNa5d88WZf12FpAShGMy9nAgv1raVjKtDLZxcIXi0LoVC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U3WjAjBgkqhkiG9w0BCQQxFgQUQFFHBM47xFEnB1zrspn/5E6LE9owKwYLKoZIhvcNAQkQAgwxHDAaMBgwFgQUK2DY8Flrruk/JuoGGlIdRn+9y9EwDQYJKoZIhvcNAQEBBQAEggEAl8k3bRj9+NgisPCAASpkzwhgkaDGgNP+EjpgrUzz0LI61gaA5opR4B5BdFTbt7XlTSZjXuwwYQYCbrFFatURTEbZV3I0wAlkOa5Z9r7DMMxu5HpfN4Ha7WlcNuSweHfvFq/uH+eRN+AjDi9xH7kfOgVfJAJ+Fp3y1ps+YN3sZTciUnh7VWQeCF8MKVcfu55B+wJ7uLwmAB9kN/WfNiaTITdhQwwuOFLCn5CSxC3EIiaexqxiUp5hSd/VQvyQJlukMSfG0qpbA6GamLXD83n7YDvaO7jYff0VBa+cf2j9lIsbV/5sEHh3MqtGXLlWVOXi/yz/ZrJjV25VXRqGq89h5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3AE821F-F61B-BD95-838C-367E62B298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103</xdr:row>
          <xdr:rowOff>3175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737BED4-14D9-3811-769B-45247C45E5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68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27" t="s">
        <v>183</v>
      </c>
      <c r="E1" s="404">
        <v>137</v>
      </c>
    </row>
    <row r="2" spans="1:10">
      <c r="C2" s="218"/>
      <c r="D2" s="427" t="s">
        <v>39</v>
      </c>
      <c r="E2" s="37"/>
    </row>
    <row r="3" spans="1:10">
      <c r="C3" s="218"/>
      <c r="D3" s="427" t="s">
        <v>207</v>
      </c>
      <c r="E3" s="37"/>
    </row>
    <row r="4" spans="1:10" s="28" customFormat="1" ht="24.75" customHeight="1">
      <c r="B4" s="224"/>
      <c r="C4" s="224"/>
      <c r="D4" s="427" t="s">
        <v>324</v>
      </c>
      <c r="E4" s="37"/>
      <c r="F4" s="53"/>
    </row>
    <row r="5" spans="1:10" s="28" customFormat="1" ht="20.25" customHeight="1">
      <c r="B5" s="224"/>
      <c r="C5" s="5"/>
      <c r="D5" s="427" t="s">
        <v>208</v>
      </c>
      <c r="E5" s="37"/>
      <c r="F5" s="53"/>
    </row>
    <row r="6" spans="1:10" s="28" customFormat="1" ht="9" customHeight="1">
      <c r="B6" s="224"/>
      <c r="C6" s="5"/>
      <c r="D6" s="427"/>
      <c r="E6" s="37"/>
      <c r="F6" s="53"/>
    </row>
    <row r="7" spans="1:10" ht="20.25" customHeight="1">
      <c r="C7" s="218"/>
      <c r="D7" s="427" t="s">
        <v>262</v>
      </c>
      <c r="E7" s="404">
        <f>+E1</f>
        <v>137</v>
      </c>
    </row>
    <row r="8" spans="1:10" ht="20.25" customHeight="1">
      <c r="C8" s="218"/>
      <c r="D8" s="427" t="s">
        <v>263</v>
      </c>
      <c r="E8" s="218"/>
    </row>
    <row r="9" spans="1:10" ht="20.25" customHeight="1">
      <c r="C9" s="218"/>
      <c r="D9" s="427" t="s">
        <v>264</v>
      </c>
      <c r="E9" s="218"/>
    </row>
    <row r="10" spans="1:10" ht="20.25" customHeight="1">
      <c r="C10" s="215"/>
      <c r="D10" s="428" t="s">
        <v>320</v>
      </c>
      <c r="E10" s="215"/>
    </row>
    <row r="11" spans="1:10" ht="20.25" customHeight="1">
      <c r="C11" s="215"/>
      <c r="D11" s="427" t="s">
        <v>321</v>
      </c>
      <c r="E11" s="215"/>
    </row>
    <row r="12" spans="1:10" ht="20.25">
      <c r="A12" s="443" t="s">
        <v>40</v>
      </c>
      <c r="B12" s="443"/>
      <c r="C12" s="443"/>
      <c r="D12" s="443"/>
      <c r="E12" s="443"/>
      <c r="F12" s="346"/>
    </row>
    <row r="13" spans="1:10" ht="20.45" customHeight="1">
      <c r="A13" s="444" t="s">
        <v>329</v>
      </c>
      <c r="B13" s="444"/>
      <c r="C13" s="444"/>
      <c r="D13" s="444"/>
      <c r="E13" s="444"/>
      <c r="F13" s="339" t="s">
        <v>194</v>
      </c>
    </row>
    <row r="14" spans="1:10" ht="18.75" customHeight="1">
      <c r="A14" s="445" t="s">
        <v>288</v>
      </c>
      <c r="B14" s="445"/>
      <c r="C14" s="445"/>
      <c r="D14" s="445"/>
      <c r="E14" s="445"/>
      <c r="F14" s="347"/>
      <c r="G14" s="29"/>
      <c r="H14" s="29"/>
      <c r="I14" s="29"/>
      <c r="J14" s="29"/>
    </row>
    <row r="15" spans="1:10" ht="25.5">
      <c r="A15" s="363"/>
      <c r="B15" s="50"/>
      <c r="C15" s="363"/>
      <c r="D15" s="429" t="s">
        <v>50</v>
      </c>
      <c r="E15" s="365"/>
    </row>
    <row r="16" spans="1:10" ht="20.25">
      <c r="A16" s="50" t="s">
        <v>7</v>
      </c>
      <c r="B16" s="346" t="s">
        <v>133</v>
      </c>
      <c r="C16" s="366"/>
      <c r="D16" s="367"/>
      <c r="E16" s="367"/>
    </row>
    <row r="17" spans="1:6" ht="18.75" customHeight="1">
      <c r="A17" s="59">
        <v>1</v>
      </c>
      <c r="B17" s="12" t="s">
        <v>113</v>
      </c>
      <c r="C17" s="364"/>
      <c r="D17" s="216">
        <v>93690.3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4"/>
      <c r="D18" s="430">
        <f>SUM(D19:D20)</f>
        <v>22.58</v>
      </c>
      <c r="E18" s="220"/>
      <c r="F18" s="144"/>
    </row>
    <row r="19" spans="1:6" s="343" customFormat="1">
      <c r="A19" s="340">
        <f>+A18+0.1</f>
        <v>2.1</v>
      </c>
      <c r="B19" s="341" t="s">
        <v>217</v>
      </c>
      <c r="C19" s="341"/>
      <c r="D19" s="431">
        <v>22.58</v>
      </c>
      <c r="E19" s="342"/>
      <c r="F19" s="344"/>
    </row>
    <row r="20" spans="1:6" s="343" customFormat="1" hidden="1">
      <c r="A20" s="340">
        <f>+A19+0.1</f>
        <v>2.2000000000000002</v>
      </c>
      <c r="B20" s="341" t="s">
        <v>218</v>
      </c>
      <c r="C20" s="341"/>
      <c r="D20" s="431"/>
      <c r="E20" s="342"/>
      <c r="F20" s="344"/>
    </row>
    <row r="21" spans="1:6" ht="18.75" customHeight="1">
      <c r="A21" s="59">
        <f>+A18+1</f>
        <v>3</v>
      </c>
      <c r="B21" s="12" t="s">
        <v>219</v>
      </c>
      <c r="C21" s="364"/>
      <c r="D21" s="430">
        <f>SUM(D22:D23)</f>
        <v>5002</v>
      </c>
      <c r="E21" s="220"/>
      <c r="F21" s="144"/>
    </row>
    <row r="22" spans="1:6" s="343" customFormat="1">
      <c r="A22" s="340">
        <f>+A21+0.1</f>
        <v>3.1</v>
      </c>
      <c r="B22" s="341" t="s">
        <v>220</v>
      </c>
      <c r="C22" s="341"/>
      <c r="D22" s="431">
        <v>438.6</v>
      </c>
      <c r="E22" s="342"/>
      <c r="F22" s="344"/>
    </row>
    <row r="23" spans="1:6" s="343" customFormat="1">
      <c r="A23" s="340">
        <f>+A22+0.1</f>
        <v>3.2</v>
      </c>
      <c r="B23" s="341" t="s">
        <v>221</v>
      </c>
      <c r="C23" s="341"/>
      <c r="D23" s="431">
        <v>4563.3999999999996</v>
      </c>
      <c r="E23" s="342"/>
      <c r="F23" s="344"/>
    </row>
    <row r="24" spans="1:6" ht="18.75" customHeight="1">
      <c r="A24" s="59">
        <f>+A21+1</f>
        <v>4</v>
      </c>
      <c r="B24" s="12" t="s">
        <v>8</v>
      </c>
      <c r="C24" s="364"/>
      <c r="D24" s="216">
        <v>3312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4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4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4"/>
      <c r="D27" s="430">
        <f>SUM(D28:D29)</f>
        <v>3426.9</v>
      </c>
      <c r="E27" s="220"/>
      <c r="F27" s="144"/>
    </row>
    <row r="28" spans="1:6" s="343" customFormat="1">
      <c r="A28" s="340">
        <f>+A27+0.1</f>
        <v>5.0999999999999996</v>
      </c>
      <c r="B28" s="341" t="s">
        <v>69</v>
      </c>
      <c r="C28" s="341"/>
      <c r="D28" s="432">
        <f>+D72</f>
        <v>3426.9</v>
      </c>
      <c r="E28" s="342"/>
      <c r="F28" s="344"/>
    </row>
    <row r="29" spans="1:6" s="343" customFormat="1" hidden="1">
      <c r="A29" s="340">
        <f>+A28+0.1</f>
        <v>5.1999999999999993</v>
      </c>
      <c r="B29" s="341" t="s">
        <v>70</v>
      </c>
      <c r="C29" s="341"/>
      <c r="D29" s="431"/>
      <c r="E29" s="342"/>
      <c r="F29" s="344"/>
    </row>
    <row r="30" spans="1:6" ht="18.75" hidden="1" customHeight="1">
      <c r="A30" s="59">
        <f>+A27+1</f>
        <v>6</v>
      </c>
      <c r="B30" s="12" t="s">
        <v>9</v>
      </c>
      <c r="C30" s="364"/>
      <c r="D30" s="216"/>
      <c r="E30" s="220"/>
      <c r="F30" s="144" t="s">
        <v>308</v>
      </c>
    </row>
    <row r="31" spans="1:6" ht="18.75" hidden="1" customHeight="1">
      <c r="A31" s="59">
        <f>+A30+1</f>
        <v>7</v>
      </c>
      <c r="B31" s="12" t="s">
        <v>269</v>
      </c>
      <c r="C31" s="364"/>
      <c r="D31" s="216"/>
      <c r="E31" s="220"/>
      <c r="F31" s="144" t="s">
        <v>190</v>
      </c>
    </row>
    <row r="32" spans="1:6">
      <c r="A32" s="50"/>
      <c r="B32" s="81" t="s">
        <v>27</v>
      </c>
      <c r="C32" s="366"/>
      <c r="D32" s="415">
        <f>SUM(D17:D18,D21,D24:D27,D30:D31)</f>
        <v>105453.78</v>
      </c>
      <c r="E32" s="368"/>
    </row>
    <row r="33" spans="1:14" ht="9" customHeight="1">
      <c r="A33" s="28"/>
      <c r="B33" s="50"/>
      <c r="C33" s="364"/>
      <c r="D33" s="216"/>
      <c r="E33" s="216"/>
    </row>
    <row r="34" spans="1:14" ht="20.25">
      <c r="A34" s="50" t="s">
        <v>10</v>
      </c>
      <c r="B34" s="346" t="s">
        <v>134</v>
      </c>
      <c r="C34" s="367"/>
      <c r="D34" s="369"/>
      <c r="E34" s="369"/>
    </row>
    <row r="35" spans="1:14" ht="18.75" customHeight="1">
      <c r="A35" s="59">
        <v>1</v>
      </c>
      <c r="B35" s="12" t="s">
        <v>11</v>
      </c>
      <c r="C35" s="364"/>
      <c r="D35" s="430">
        <f>+Ashkhatavardz!N9</f>
        <v>71129.8</v>
      </c>
      <c r="E35" s="220"/>
      <c r="F35" s="144"/>
    </row>
    <row r="36" spans="1:14" s="343" customFormat="1">
      <c r="A36" s="340">
        <f>+A35+0.1</f>
        <v>1.1000000000000001</v>
      </c>
      <c r="B36" s="341" t="s">
        <v>115</v>
      </c>
      <c r="C36" s="341"/>
      <c r="D36" s="431">
        <v>1596</v>
      </c>
      <c r="E36" s="342"/>
      <c r="F36" s="344"/>
    </row>
    <row r="37" spans="1:14" s="343" customFormat="1">
      <c r="A37" s="340">
        <f>+A36+0.1</f>
        <v>1.2000000000000002</v>
      </c>
      <c r="B37" s="341" t="s">
        <v>238</v>
      </c>
      <c r="C37" s="341"/>
      <c r="D37" s="431">
        <f>+Ashkhatavardz!L7</f>
        <v>4161</v>
      </c>
      <c r="E37" s="342"/>
      <c r="F37" s="344"/>
      <c r="G37" s="343" t="s">
        <v>213</v>
      </c>
    </row>
    <row r="38" spans="1:14">
      <c r="A38" s="59">
        <f>+A35+1</f>
        <v>2</v>
      </c>
      <c r="B38" s="12" t="s">
        <v>14</v>
      </c>
      <c r="C38" s="364"/>
      <c r="D38" s="430">
        <f>+'Snund ev finans. pastaci'!E12-'Dramakan hosqer'!C92</f>
        <v>16657.599999999999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12954.400000000001</v>
      </c>
      <c r="N38" s="5" t="s">
        <v>214</v>
      </c>
    </row>
    <row r="39" spans="1:14" ht="18.75" hidden="1" customHeight="1">
      <c r="A39" s="59">
        <f>+A38+1</f>
        <v>3</v>
      </c>
      <c r="B39" s="12" t="s">
        <v>13</v>
      </c>
      <c r="C39" s="364"/>
      <c r="D39" s="430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12954.400000000001</v>
      </c>
    </row>
    <row r="40" spans="1:14" ht="18.75" customHeight="1">
      <c r="A40" s="59">
        <v>3</v>
      </c>
      <c r="B40" s="12" t="s">
        <v>12</v>
      </c>
      <c r="C40" s="364"/>
      <c r="D40" s="430">
        <f>+'Komunal '!J27</f>
        <v>9274.2000000000007</v>
      </c>
      <c r="E40" s="220"/>
      <c r="F40" s="216">
        <f>+D40-'Komunal '!J27</f>
        <v>0</v>
      </c>
      <c r="L40" s="81">
        <f>+L39+L38*0.8</f>
        <v>23317.920000000006</v>
      </c>
    </row>
    <row r="41" spans="1:14" ht="18.75" customHeight="1">
      <c r="A41" s="59">
        <f t="shared" ref="A41:A43" si="1">+A40+1</f>
        <v>4</v>
      </c>
      <c r="B41" s="12" t="s">
        <v>15</v>
      </c>
      <c r="C41" s="364"/>
      <c r="D41" s="216">
        <f>+'Komunal '!M20</f>
        <v>671.6</v>
      </c>
      <c r="E41" s="220"/>
      <c r="F41" s="216">
        <f>+'Komunal '!M20</f>
        <v>671.6</v>
      </c>
    </row>
    <row r="42" spans="1:14" ht="18.75" customHeight="1">
      <c r="A42" s="59">
        <f t="shared" si="1"/>
        <v>5</v>
      </c>
      <c r="B42" s="12" t="s">
        <v>16</v>
      </c>
      <c r="C42" s="364"/>
      <c r="D42" s="216">
        <v>55.3</v>
      </c>
      <c r="E42" s="220"/>
      <c r="F42" s="144"/>
    </row>
    <row r="43" spans="1:14" ht="18.75" hidden="1" customHeight="1">
      <c r="A43" s="59">
        <f t="shared" si="1"/>
        <v>6</v>
      </c>
      <c r="B43" s="12" t="s">
        <v>17</v>
      </c>
      <c r="C43" s="364"/>
      <c r="D43" s="216"/>
      <c r="E43" s="220"/>
      <c r="F43" s="144"/>
    </row>
    <row r="44" spans="1:14" ht="18.75" customHeight="1">
      <c r="A44" s="59">
        <v>6</v>
      </c>
      <c r="B44" s="12" t="s">
        <v>18</v>
      </c>
      <c r="C44" s="364"/>
      <c r="D44" s="430">
        <f>SUM(D45:D47)</f>
        <v>144</v>
      </c>
      <c r="E44" s="220"/>
      <c r="F44" s="144"/>
    </row>
    <row r="45" spans="1:14" s="343" customFormat="1">
      <c r="A45" s="340">
        <f>+A44+0.1</f>
        <v>6.1</v>
      </c>
      <c r="B45" s="341" t="s">
        <v>19</v>
      </c>
      <c r="C45" s="341"/>
      <c r="D45" s="431">
        <v>144</v>
      </c>
      <c r="E45" s="342"/>
      <c r="F45" s="344"/>
    </row>
    <row r="46" spans="1:14" s="343" customFormat="1" hidden="1">
      <c r="A46" s="340">
        <f>+A45+0.1</f>
        <v>6.1999999999999993</v>
      </c>
      <c r="B46" s="341" t="s">
        <v>20</v>
      </c>
      <c r="C46" s="341"/>
      <c r="D46" s="431"/>
      <c r="E46" s="342"/>
      <c r="F46" s="344"/>
    </row>
    <row r="47" spans="1:14" s="343" customFormat="1" hidden="1">
      <c r="A47" s="340">
        <f>+A46+0.1</f>
        <v>6.2999999999999989</v>
      </c>
      <c r="B47" s="341" t="s">
        <v>21</v>
      </c>
      <c r="C47" s="341"/>
      <c r="D47" s="431"/>
      <c r="E47" s="342"/>
      <c r="F47" s="344"/>
    </row>
    <row r="48" spans="1:14" ht="18.75" hidden="1" customHeight="1">
      <c r="A48" s="59">
        <f>+A44+1</f>
        <v>7</v>
      </c>
      <c r="B48" s="12" t="s">
        <v>22</v>
      </c>
      <c r="C48" s="364"/>
      <c r="D48" s="216"/>
      <c r="E48" s="220"/>
      <c r="F48" s="144" t="s">
        <v>233</v>
      </c>
    </row>
    <row r="49" spans="1:11" ht="18.75" customHeight="1">
      <c r="A49" s="59">
        <v>7</v>
      </c>
      <c r="B49" s="12" t="s">
        <v>28</v>
      </c>
      <c r="C49" s="364"/>
      <c r="D49" s="216">
        <v>1029</v>
      </c>
      <c r="E49" s="220"/>
      <c r="F49" s="216">
        <v>7</v>
      </c>
      <c r="G49" s="5" t="s">
        <v>181</v>
      </c>
      <c r="H49" s="5">
        <v>147</v>
      </c>
      <c r="I49" s="5" t="s">
        <v>182</v>
      </c>
      <c r="J49" s="5">
        <f>+F49*H49</f>
        <v>1029</v>
      </c>
    </row>
    <row r="50" spans="1:11" ht="18.75" customHeight="1">
      <c r="A50" s="59">
        <f t="shared" ref="A50:A71" si="2">+A49+1</f>
        <v>8</v>
      </c>
      <c r="B50" s="12" t="s">
        <v>23</v>
      </c>
      <c r="C50" s="364"/>
      <c r="D50" s="216">
        <v>60</v>
      </c>
      <c r="E50" s="220"/>
      <c r="F50" s="216">
        <f>+$F$49</f>
        <v>7</v>
      </c>
      <c r="G50" s="5" t="s">
        <v>181</v>
      </c>
      <c r="H50" s="5">
        <v>27.9</v>
      </c>
      <c r="I50" s="5" t="s">
        <v>182</v>
      </c>
      <c r="J50" s="5">
        <f>+F50*H50</f>
        <v>195.29999999999998</v>
      </c>
    </row>
    <row r="51" spans="1:11" ht="18.75" customHeight="1">
      <c r="A51" s="59">
        <f t="shared" si="2"/>
        <v>9</v>
      </c>
      <c r="B51" s="12" t="s">
        <v>71</v>
      </c>
      <c r="C51" s="364"/>
      <c r="D51" s="216">
        <v>605.29999999999995</v>
      </c>
      <c r="E51" s="220"/>
      <c r="F51" s="216">
        <f t="shared" ref="F51:F53" si="3">+$F$49</f>
        <v>7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10</v>
      </c>
      <c r="B52" s="12" t="s">
        <v>46</v>
      </c>
      <c r="C52" s="364"/>
      <c r="D52" s="216">
        <v>740</v>
      </c>
      <c r="E52" s="220"/>
      <c r="F52" s="216"/>
    </row>
    <row r="53" spans="1:11" ht="18.75" customHeight="1">
      <c r="A53" s="59">
        <f t="shared" si="2"/>
        <v>11</v>
      </c>
      <c r="B53" s="12" t="s">
        <v>116</v>
      </c>
      <c r="C53" s="364"/>
      <c r="D53" s="216">
        <v>44.5</v>
      </c>
      <c r="E53" s="220"/>
      <c r="F53" s="216">
        <f t="shared" si="3"/>
        <v>7</v>
      </c>
      <c r="G53" s="5" t="s">
        <v>181</v>
      </c>
      <c r="H53" s="5">
        <v>38.700000000000003</v>
      </c>
      <c r="I53" s="5" t="s">
        <v>182</v>
      </c>
      <c r="J53" s="5">
        <f>+F53*H53</f>
        <v>270.90000000000003</v>
      </c>
    </row>
    <row r="54" spans="1:11" ht="18.75" customHeight="1">
      <c r="A54" s="59">
        <f t="shared" si="2"/>
        <v>12</v>
      </c>
      <c r="B54" s="12" t="s">
        <v>117</v>
      </c>
      <c r="C54" s="364"/>
      <c r="D54" s="216">
        <v>130</v>
      </c>
      <c r="E54" s="220"/>
      <c r="F54" s="144"/>
    </row>
    <row r="55" spans="1:11" ht="18.75" customHeight="1">
      <c r="A55" s="59">
        <f t="shared" si="2"/>
        <v>13</v>
      </c>
      <c r="B55" s="12" t="s">
        <v>24</v>
      </c>
      <c r="C55" s="364"/>
      <c r="D55" s="216">
        <v>950</v>
      </c>
      <c r="E55" s="220"/>
      <c r="F55" s="144"/>
    </row>
    <row r="56" spans="1:11" ht="18.75" hidden="1" customHeight="1">
      <c r="A56" s="59">
        <f t="shared" si="2"/>
        <v>14</v>
      </c>
      <c r="B56" s="12" t="s">
        <v>25</v>
      </c>
      <c r="C56" s="364"/>
      <c r="D56" s="216"/>
      <c r="E56" s="220"/>
      <c r="F56" s="144"/>
    </row>
    <row r="57" spans="1:11" ht="18.75" hidden="1" customHeight="1">
      <c r="A57" s="59">
        <f t="shared" si="2"/>
        <v>15</v>
      </c>
      <c r="B57" s="12" t="s">
        <v>64</v>
      </c>
      <c r="C57" s="364"/>
      <c r="D57" s="216"/>
      <c r="E57" s="220"/>
      <c r="F57" s="144"/>
    </row>
    <row r="58" spans="1:11" ht="18.75" hidden="1" customHeight="1">
      <c r="A58" s="59">
        <f t="shared" si="2"/>
        <v>16</v>
      </c>
      <c r="B58" s="12" t="s">
        <v>51</v>
      </c>
      <c r="C58" s="364"/>
      <c r="D58" s="216">
        <f>+D25</f>
        <v>0</v>
      </c>
      <c r="E58" s="220"/>
      <c r="F58" s="144"/>
    </row>
    <row r="59" spans="1:11" ht="18.75" customHeight="1">
      <c r="A59" s="59">
        <v>14</v>
      </c>
      <c r="B59" s="12" t="s">
        <v>43</v>
      </c>
      <c r="C59" s="364"/>
      <c r="D59" s="216">
        <v>125</v>
      </c>
      <c r="E59" s="220"/>
      <c r="F59" s="144"/>
    </row>
    <row r="60" spans="1:11" ht="18.75" customHeight="1">
      <c r="A60" s="59">
        <f t="shared" si="2"/>
        <v>15</v>
      </c>
      <c r="B60" s="12" t="s">
        <v>72</v>
      </c>
      <c r="C60" s="364"/>
      <c r="D60" s="216">
        <v>44</v>
      </c>
      <c r="E60" s="220"/>
      <c r="F60" s="144"/>
    </row>
    <row r="61" spans="1:11" ht="18.75" customHeight="1">
      <c r="A61" s="59">
        <f t="shared" si="2"/>
        <v>16</v>
      </c>
      <c r="B61" s="12" t="s">
        <v>73</v>
      </c>
      <c r="C61" s="364"/>
      <c r="D61" s="216">
        <v>112</v>
      </c>
      <c r="E61" s="220"/>
      <c r="F61" s="144"/>
    </row>
    <row r="62" spans="1:11" ht="18.75" hidden="1" customHeight="1">
      <c r="A62" s="59">
        <f t="shared" si="2"/>
        <v>17</v>
      </c>
      <c r="B62" s="12" t="s">
        <v>44</v>
      </c>
      <c r="C62" s="364"/>
      <c r="D62" s="216"/>
      <c r="E62" s="220"/>
      <c r="F62" s="144"/>
    </row>
    <row r="63" spans="1:11" ht="18.75" hidden="1" customHeight="1">
      <c r="A63" s="59">
        <f t="shared" si="2"/>
        <v>18</v>
      </c>
      <c r="B63" s="12" t="s">
        <v>118</v>
      </c>
      <c r="C63" s="364"/>
      <c r="D63" s="216"/>
      <c r="E63" s="220"/>
      <c r="F63" s="144"/>
    </row>
    <row r="64" spans="1:11" ht="18.75" hidden="1" customHeight="1">
      <c r="A64" s="59">
        <f t="shared" si="2"/>
        <v>19</v>
      </c>
      <c r="B64" s="12" t="s">
        <v>45</v>
      </c>
      <c r="C64" s="364"/>
      <c r="D64" s="216"/>
      <c r="E64" s="220"/>
      <c r="F64" s="144"/>
    </row>
    <row r="65" spans="1:7" ht="18.75" customHeight="1">
      <c r="A65" s="59">
        <v>17</v>
      </c>
      <c r="B65" s="12" t="s">
        <v>61</v>
      </c>
      <c r="C65" s="364"/>
      <c r="D65" s="216">
        <f>+D19</f>
        <v>22.58</v>
      </c>
      <c r="E65" s="220"/>
      <c r="F65" s="144"/>
    </row>
    <row r="66" spans="1:7" ht="18.75" hidden="1" customHeight="1">
      <c r="A66" s="59">
        <f t="shared" si="2"/>
        <v>18</v>
      </c>
      <c r="B66" s="12" t="s">
        <v>305</v>
      </c>
      <c r="C66" s="364"/>
      <c r="D66" s="216"/>
      <c r="E66" s="220"/>
      <c r="F66" s="144"/>
    </row>
    <row r="67" spans="1:7" ht="18.75" customHeight="1">
      <c r="A67" s="59">
        <v>18</v>
      </c>
      <c r="B67" s="12" t="s">
        <v>326</v>
      </c>
      <c r="C67" s="364"/>
      <c r="D67" s="216">
        <v>90</v>
      </c>
      <c r="E67" s="220"/>
      <c r="F67" s="144"/>
    </row>
    <row r="68" spans="1:7" ht="18.75" customHeight="1">
      <c r="A68" s="59">
        <v>19</v>
      </c>
      <c r="B68" s="12" t="s">
        <v>335</v>
      </c>
      <c r="C68" s="364"/>
      <c r="D68" s="216">
        <v>100</v>
      </c>
      <c r="E68" s="220"/>
      <c r="F68" s="144" t="s">
        <v>322</v>
      </c>
    </row>
    <row r="69" spans="1:7" ht="18.75" hidden="1" customHeight="1">
      <c r="A69" s="59">
        <f t="shared" si="2"/>
        <v>20</v>
      </c>
      <c r="B69" s="12" t="s">
        <v>211</v>
      </c>
      <c r="C69" s="364"/>
      <c r="D69" s="216"/>
      <c r="E69" s="220"/>
      <c r="F69" s="144"/>
    </row>
    <row r="70" spans="1:7" ht="18.75" customHeight="1">
      <c r="A70" s="59">
        <v>20</v>
      </c>
      <c r="B70" s="12" t="s">
        <v>210</v>
      </c>
      <c r="C70" s="364"/>
      <c r="D70" s="216">
        <v>32</v>
      </c>
      <c r="E70" s="220"/>
      <c r="F70" s="144"/>
    </row>
    <row r="71" spans="1:7" ht="18.75" customHeight="1">
      <c r="A71" s="59">
        <f t="shared" si="2"/>
        <v>21</v>
      </c>
      <c r="B71" s="12" t="s">
        <v>26</v>
      </c>
      <c r="C71" s="364"/>
      <c r="D71" s="216">
        <v>3426.9</v>
      </c>
      <c r="E71" s="220"/>
      <c r="F71" s="144"/>
    </row>
    <row r="72" spans="1:7" s="343" customFormat="1">
      <c r="A72" s="340">
        <f>+A71+0.1</f>
        <v>21.1</v>
      </c>
      <c r="B72" s="341" t="s">
        <v>74</v>
      </c>
      <c r="C72" s="341"/>
      <c r="D72" s="431">
        <v>3426.9</v>
      </c>
      <c r="E72" s="342"/>
      <c r="F72" s="344"/>
    </row>
    <row r="73" spans="1:7" ht="18.75" customHeight="1">
      <c r="A73" s="59">
        <f>+A71+1</f>
        <v>22</v>
      </c>
      <c r="B73" s="12" t="s">
        <v>75</v>
      </c>
      <c r="C73" s="364"/>
      <c r="D73" s="216">
        <v>10</v>
      </c>
      <c r="E73" s="220"/>
      <c r="F73" s="144"/>
    </row>
    <row r="74" spans="1:7" ht="18.75" hidden="1" customHeight="1">
      <c r="A74" s="59">
        <f>+A73+1</f>
        <v>23</v>
      </c>
      <c r="B74" s="12" t="s">
        <v>65</v>
      </c>
      <c r="C74" s="364"/>
      <c r="D74" s="216"/>
      <c r="E74" s="220"/>
      <c r="F74" s="144"/>
    </row>
    <row r="75" spans="1:7">
      <c r="A75" s="28"/>
      <c r="B75" s="81" t="s">
        <v>29</v>
      </c>
      <c r="C75" s="366"/>
      <c r="D75" s="415">
        <f>SUM(D35,D38:D44,D48:D71,D73:D74)</f>
        <v>105453.78</v>
      </c>
      <c r="E75" s="220" t="s">
        <v>336</v>
      </c>
      <c r="F75" s="441">
        <f>+D32-D75</f>
        <v>0</v>
      </c>
      <c r="G75" s="442"/>
    </row>
    <row r="76" spans="1:7" ht="27" customHeight="1">
      <c r="B76" s="53"/>
      <c r="C76" s="43"/>
      <c r="F76" s="144"/>
    </row>
    <row r="77" spans="1:7" ht="26.25" hidden="1" customHeight="1">
      <c r="B77" s="199" t="s">
        <v>2</v>
      </c>
      <c r="C77" s="215"/>
      <c r="D77" s="213" t="s">
        <v>330</v>
      </c>
      <c r="E77" s="215"/>
      <c r="F77" s="144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331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45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7" width="0" style="42" hidden="1" customWidth="1"/>
    <col min="18" max="16384" width="9.140625" style="42"/>
  </cols>
  <sheetData>
    <row r="1" spans="1:10" s="40" customFormat="1" ht="17.25">
      <c r="A1" s="225"/>
      <c r="B1" s="226"/>
      <c r="C1" s="405" t="s">
        <v>183</v>
      </c>
      <c r="D1" s="406">
        <f>+'Ekamut-caxs'!E1+1</f>
        <v>138</v>
      </c>
      <c r="E1" s="53"/>
      <c r="F1" s="28"/>
      <c r="G1" s="28"/>
    </row>
    <row r="2" spans="1:10" s="40" customFormat="1" ht="17.25">
      <c r="A2" s="225"/>
      <c r="B2" s="227"/>
      <c r="C2" s="405" t="s">
        <v>39</v>
      </c>
      <c r="D2" s="407"/>
      <c r="E2" s="53"/>
      <c r="F2" s="28"/>
      <c r="G2" s="28"/>
    </row>
    <row r="3" spans="1:10" s="40" customFormat="1" ht="17.25">
      <c r="A3" s="225"/>
      <c r="B3" s="227"/>
      <c r="C3" s="405" t="s">
        <v>207</v>
      </c>
      <c r="D3" s="407"/>
      <c r="E3" s="53"/>
      <c r="F3" s="28"/>
      <c r="G3" s="28"/>
    </row>
    <row r="4" spans="1:10" s="40" customFormat="1" ht="17.25">
      <c r="A4" s="225"/>
      <c r="B4" s="227"/>
      <c r="C4" s="405" t="s">
        <v>324</v>
      </c>
      <c r="D4" s="408"/>
      <c r="E4" s="53"/>
      <c r="F4" s="28"/>
      <c r="G4" s="28"/>
    </row>
    <row r="5" spans="1:10" s="40" customFormat="1" ht="17.25">
      <c r="A5" s="225"/>
      <c r="B5" s="227"/>
      <c r="C5" s="405" t="s">
        <v>208</v>
      </c>
      <c r="D5" s="408"/>
      <c r="E5" s="53"/>
      <c r="F5" s="28"/>
      <c r="G5" s="28"/>
    </row>
    <row r="6" spans="1:10" s="40" customFormat="1" ht="17.25">
      <c r="A6" s="225"/>
      <c r="B6" s="227"/>
      <c r="C6" s="405"/>
      <c r="D6" s="408"/>
      <c r="E6" s="53"/>
      <c r="F6" s="28"/>
      <c r="G6" s="28"/>
    </row>
    <row r="7" spans="1:10" s="40" customFormat="1" ht="17.25">
      <c r="A7" s="225"/>
      <c r="B7" s="370"/>
      <c r="C7" s="409" t="s">
        <v>262</v>
      </c>
      <c r="D7" s="406">
        <f>+'Ekamut-caxs'!E7+1</f>
        <v>138</v>
      </c>
      <c r="E7" s="338"/>
      <c r="F7" s="53"/>
      <c r="G7" s="28"/>
      <c r="H7" s="28"/>
      <c r="I7" s="28"/>
      <c r="J7" s="28"/>
    </row>
    <row r="8" spans="1:10" s="40" customFormat="1" ht="17.25">
      <c r="A8" s="225"/>
      <c r="B8" s="225"/>
      <c r="C8" s="410" t="s">
        <v>39</v>
      </c>
      <c r="D8" s="411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0" t="s">
        <v>264</v>
      </c>
      <c r="D9" s="412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3" t="str">
        <f>+'Ekamut-caxs'!D10</f>
        <v>«20» մայիսի, 2025թ.</v>
      </c>
      <c r="D10" s="412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3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46" t="s">
        <v>40</v>
      </c>
      <c r="B13" s="446"/>
      <c r="C13" s="446"/>
      <c r="D13" s="446"/>
      <c r="E13" s="53"/>
      <c r="F13" s="28"/>
      <c r="G13" s="28"/>
    </row>
    <row r="14" spans="1:10" s="5" customFormat="1" ht="20.25">
      <c r="A14" s="444" t="str">
        <f>+_xlfn.SINGLE('Ekamut-caxs'!A13)</f>
        <v xml:space="preserve">«Երևանի հ․164 մսուր-մանկապարտեզ» ՀՈԱԿ-ի </v>
      </c>
      <c r="B14" s="444"/>
      <c r="C14" s="444"/>
      <c r="D14" s="444"/>
      <c r="E14" s="54"/>
      <c r="F14" s="3"/>
      <c r="G14" s="3"/>
    </row>
    <row r="15" spans="1:10" s="5" customFormat="1" ht="18.75" customHeight="1">
      <c r="A15" s="445" t="s">
        <v>289</v>
      </c>
      <c r="B15" s="445"/>
      <c r="C15" s="445"/>
      <c r="D15" s="445"/>
      <c r="E15" s="53"/>
      <c r="F15" s="28"/>
      <c r="G15" s="28"/>
    </row>
    <row r="16" spans="1:10" s="5" customFormat="1" ht="11.25" customHeight="1">
      <c r="A16" s="362"/>
      <c r="B16" s="371"/>
      <c r="C16" s="362"/>
      <c r="D16" s="362"/>
      <c r="E16" s="53"/>
      <c r="F16" s="28"/>
      <c r="G16" s="28"/>
    </row>
    <row r="17" spans="1:7" s="40" customFormat="1" ht="15" customHeight="1">
      <c r="A17" s="225"/>
      <c r="B17" s="227"/>
      <c r="C17" s="372" t="s">
        <v>209</v>
      </c>
      <c r="D17" s="373"/>
      <c r="E17" s="53"/>
      <c r="F17" s="28"/>
      <c r="G17" s="28"/>
    </row>
    <row r="18" spans="1:7" s="43" customFormat="1" ht="31.5" customHeight="1" thickBot="1">
      <c r="A18" s="374" t="s">
        <v>3</v>
      </c>
      <c r="B18" s="375" t="s">
        <v>30</v>
      </c>
      <c r="C18" s="376" t="s">
        <v>41</v>
      </c>
      <c r="D18" s="377"/>
      <c r="E18" s="389">
        <f>+C19-C77</f>
        <v>1926.7</v>
      </c>
      <c r="G18" s="141" t="s">
        <v>205</v>
      </c>
    </row>
    <row r="19" spans="1:7" s="40" customFormat="1" ht="40.9" customHeight="1" thickBot="1">
      <c r="A19" s="378" t="s">
        <v>7</v>
      </c>
      <c r="B19" s="379" t="s">
        <v>31</v>
      </c>
      <c r="C19" s="133">
        <f>+'Dramakani hamematakan'!D6</f>
        <v>2560.5</v>
      </c>
      <c r="D19" s="380"/>
      <c r="E19" s="447" t="s">
        <v>206</v>
      </c>
      <c r="F19" s="447"/>
      <c r="G19" s="139">
        <v>0</v>
      </c>
    </row>
    <row r="20" spans="1:7" s="40" customFormat="1" ht="17.25">
      <c r="A20" s="378" t="s">
        <v>10</v>
      </c>
      <c r="B20" s="379" t="s">
        <v>78</v>
      </c>
      <c r="C20" s="133">
        <f>SUM(C21:C22,C25,C29:C34)</f>
        <v>102442.38</v>
      </c>
      <c r="D20" s="381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93690.3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22.58</v>
      </c>
      <c r="D22" s="219"/>
      <c r="E22" s="53"/>
      <c r="F22" s="28"/>
      <c r="G22" s="28"/>
    </row>
    <row r="23" spans="1:7" s="360" customFormat="1" ht="15.75" customHeight="1">
      <c r="A23" s="348">
        <f>+A22+0.1</f>
        <v>2.1</v>
      </c>
      <c r="B23" s="349" t="str">
        <f>+'Ekamut-caxs'!B19</f>
        <v>վերապատրաստման գծով</v>
      </c>
      <c r="C23" s="350">
        <f>+'Ekamut-caxs'!D19</f>
        <v>22.58</v>
      </c>
      <c r="D23" s="357"/>
      <c r="E23" s="358"/>
      <c r="F23" s="359"/>
      <c r="G23" s="359"/>
    </row>
    <row r="24" spans="1:7" s="360" customFormat="1" ht="15.75" hidden="1" customHeight="1">
      <c r="A24" s="348">
        <f>+A23+0.1</f>
        <v>2.2000000000000002</v>
      </c>
      <c r="B24" s="349" t="str">
        <f>+'Ekamut-caxs'!B20</f>
        <v>կամավոր ատեստավորման գծով</v>
      </c>
      <c r="C24" s="350">
        <f>+'Ekamut-caxs'!D20</f>
        <v>0</v>
      </c>
      <c r="D24" s="357"/>
      <c r="E24" s="358"/>
      <c r="F24" s="359"/>
      <c r="G24" s="359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5382</v>
      </c>
      <c r="D25" s="219"/>
      <c r="E25" s="53"/>
      <c r="F25" s="28"/>
      <c r="G25" s="28"/>
    </row>
    <row r="26" spans="1:7" s="360" customFormat="1" ht="15.75" customHeight="1">
      <c r="A26" s="348">
        <f>+A25+0.1</f>
        <v>3.1</v>
      </c>
      <c r="B26" s="349" t="str">
        <f>+'Ekamut-caxs'!B22</f>
        <v>կրթության առանձնահատուկ պայմանների կարիք ունեցող երեխաների գծով</v>
      </c>
      <c r="C26" s="351">
        <f>+'Ekamut-caxs'!D22</f>
        <v>438.6</v>
      </c>
      <c r="D26" s="357"/>
      <c r="E26" s="358"/>
      <c r="F26" s="359"/>
      <c r="G26" s="359"/>
    </row>
    <row r="27" spans="1:7" s="360" customFormat="1" ht="15.75" customHeight="1">
      <c r="A27" s="348">
        <f>+A26+0.1</f>
        <v>3.2</v>
      </c>
      <c r="B27" s="349" t="str">
        <f>+'Ekamut-caxs'!B23</f>
        <v>զինծառայողների երեխաների գծով</v>
      </c>
      <c r="C27" s="351">
        <f>+'Ekamut-caxs'!D23</f>
        <v>4563.3999999999996</v>
      </c>
      <c r="D27" s="357"/>
      <c r="E27" s="358"/>
      <c r="F27" s="359"/>
      <c r="G27" s="359"/>
    </row>
    <row r="28" spans="1:7" s="360" customFormat="1" ht="15.75" customHeight="1">
      <c r="A28" s="348">
        <f>+A27+0.1</f>
        <v>3.3000000000000003</v>
      </c>
      <c r="B28" s="349" t="s">
        <v>239</v>
      </c>
      <c r="C28" s="350">
        <v>380</v>
      </c>
      <c r="D28" s="357"/>
      <c r="E28" s="358"/>
      <c r="F28" s="359"/>
      <c r="G28" s="359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3312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5</v>
      </c>
      <c r="B32" s="223" t="s">
        <v>32</v>
      </c>
      <c r="C32" s="131">
        <v>35.5</v>
      </c>
      <c r="D32" s="219"/>
      <c r="E32" s="53"/>
      <c r="F32" s="28"/>
      <c r="G32" s="28"/>
    </row>
    <row r="33" spans="1:7" s="40" customFormat="1" ht="18" hidden="1" customHeight="1">
      <c r="A33" s="34">
        <f t="shared" si="0"/>
        <v>6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7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78" t="s">
        <v>33</v>
      </c>
      <c r="B35" s="379" t="s">
        <v>79</v>
      </c>
      <c r="C35" s="133">
        <f>C36+C79+C91</f>
        <v>103309.38</v>
      </c>
      <c r="D35" s="381"/>
      <c r="E35" s="144"/>
      <c r="F35" s="28"/>
      <c r="G35" s="28"/>
    </row>
    <row r="36" spans="1:7" s="40" customFormat="1" ht="17.25">
      <c r="A36" s="27" t="s">
        <v>53</v>
      </c>
      <c r="B36" s="379" t="s">
        <v>56</v>
      </c>
      <c r="C36" s="133">
        <f>SUM(C37,C40:C46,C50:C73,C77:C78)</f>
        <v>102660.68000000001</v>
      </c>
      <c r="D36" s="381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71129.8</v>
      </c>
      <c r="D37" s="219"/>
      <c r="E37" s="53"/>
      <c r="F37" s="28"/>
      <c r="G37" s="28"/>
    </row>
    <row r="38" spans="1:7" s="360" customFormat="1">
      <c r="A38" s="348">
        <f>+A37+0.1</f>
        <v>1.1000000000000001</v>
      </c>
      <c r="B38" s="349" t="str">
        <f>+'Ekamut-caxs'!B36</f>
        <v>վճարովի ծառայության գծով</v>
      </c>
      <c r="C38" s="350">
        <f>+'Ekamut-caxs'!D36</f>
        <v>1596</v>
      </c>
      <c r="D38" s="357"/>
      <c r="E38" s="358"/>
      <c r="F38" s="359"/>
      <c r="G38" s="359"/>
    </row>
    <row r="39" spans="1:7" s="360" customFormat="1">
      <c r="A39" s="348">
        <f>+A38+0.1</f>
        <v>1.2000000000000002</v>
      </c>
      <c r="B39" s="349" t="str">
        <f>+'Ekamut-caxs'!B37</f>
        <v>պարգևատրման գծով</v>
      </c>
      <c r="C39" s="350">
        <f>+'Ekamut-caxs'!D37</f>
        <v>4161</v>
      </c>
      <c r="D39" s="357"/>
      <c r="E39" s="358"/>
      <c r="F39" s="359"/>
      <c r="G39" s="359"/>
    </row>
    <row r="40" spans="1:7" s="40" customFormat="1" ht="17.25">
      <c r="A40" s="34">
        <f>+A37+1</f>
        <v>2</v>
      </c>
      <c r="B40" s="223" t="str">
        <f>+'Ekamut-caxs'!B38</f>
        <v>Սննդի գծով</v>
      </c>
      <c r="C40" s="132">
        <f>+'Ekamut-caxs'!D38</f>
        <v>16657.599999999999</v>
      </c>
      <c r="D40" s="219"/>
      <c r="E40" s="53"/>
      <c r="F40" s="28"/>
      <c r="G40" s="28"/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v>3</v>
      </c>
      <c r="B42" s="223" t="str">
        <f>+'Ekamut-caxs'!B40</f>
        <v>Էլեկտրաէներգիայի գծով</v>
      </c>
      <c r="C42" s="132">
        <f>+'Ekamut-caxs'!D40</f>
        <v>9274.2000000000007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ref="A43:A45" si="1">+A42+1</f>
        <v>4</v>
      </c>
      <c r="B43" s="223" t="str">
        <f>+'Ekamut-caxs'!B41</f>
        <v>Ջրմուղ-կոյուղու գծով</v>
      </c>
      <c r="C43" s="132">
        <f>+'Komunal '!M27</f>
        <v>671.6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3" t="str">
        <f>+'Ekamut-caxs'!B42</f>
        <v>Աղբահանության գծով</v>
      </c>
      <c r="C44" s="132">
        <f>+'Ekamut-caxs'!D42</f>
        <v>55.3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6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6</v>
      </c>
      <c r="B46" s="223" t="str">
        <f>+'Ekamut-caxs'!B44</f>
        <v>Կապի գծով, այդ թվում`</v>
      </c>
      <c r="C46" s="132">
        <f>SUM(C47:C49)</f>
        <v>144</v>
      </c>
      <c r="D46" s="219"/>
      <c r="E46" s="53"/>
      <c r="F46" s="28"/>
      <c r="G46" s="28"/>
    </row>
    <row r="47" spans="1:7" s="360" customFormat="1" ht="15.75" customHeight="1">
      <c r="A47" s="348">
        <f>+A46+0.1</f>
        <v>6.1</v>
      </c>
      <c r="B47" s="349" t="str">
        <f>+'Ekamut-caxs'!B45</f>
        <v>բաժանորդային վճար</v>
      </c>
      <c r="C47" s="351">
        <f>+'Ekamut-caxs'!D45</f>
        <v>144</v>
      </c>
      <c r="D47" s="357"/>
      <c r="E47" s="358"/>
      <c r="F47" s="359"/>
      <c r="G47" s="359"/>
    </row>
    <row r="48" spans="1:7" s="360" customFormat="1" ht="15.75" hidden="1" customHeight="1">
      <c r="A48" s="348">
        <f>+A47+0.1</f>
        <v>6.1999999999999993</v>
      </c>
      <c r="B48" s="349" t="str">
        <f>+'Ekamut-caxs'!B46</f>
        <v>րոպեավճար</v>
      </c>
      <c r="C48" s="351">
        <f>+'Ekamut-caxs'!D46</f>
        <v>0</v>
      </c>
      <c r="D48" s="357"/>
      <c r="E48" s="358"/>
      <c r="F48" s="359"/>
      <c r="G48" s="359"/>
    </row>
    <row r="49" spans="1:7" s="360" customFormat="1" ht="15.75" hidden="1" customHeight="1">
      <c r="A49" s="348">
        <f>+A48+0.1</f>
        <v>6.2999999999999989</v>
      </c>
      <c r="B49" s="349" t="str">
        <f>+'Ekamut-caxs'!B47</f>
        <v>ինտերնետ կապ</v>
      </c>
      <c r="C49" s="351">
        <f>+'Ekamut-caxs'!D47</f>
        <v>0</v>
      </c>
      <c r="D49" s="357"/>
      <c r="E49" s="358"/>
      <c r="F49" s="359"/>
      <c r="G49" s="359"/>
    </row>
    <row r="50" spans="1:7" s="40" customFormat="1" ht="18" hidden="1" customHeight="1">
      <c r="A50" s="34">
        <f>+A46+1</f>
        <v>7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7</v>
      </c>
      <c r="B51" s="223" t="str">
        <f>+'Ekamut-caxs'!B49</f>
        <v>Տնտեսական ապրանքների գծով</v>
      </c>
      <c r="C51" s="132">
        <f>+'Ekamut-caxs'!D49</f>
        <v>1029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8</v>
      </c>
      <c r="B52" s="223" t="str">
        <f>+'Ekamut-caxs'!B50</f>
        <v>Գրասենյակային ապրանքների գծով</v>
      </c>
      <c r="C52" s="132">
        <f>+'Ekamut-caxs'!D50</f>
        <v>60</v>
      </c>
      <c r="D52" s="219"/>
      <c r="E52" s="53"/>
      <c r="F52" s="28"/>
      <c r="G52" s="28"/>
    </row>
    <row r="53" spans="1:7" s="40" customFormat="1" ht="18" customHeight="1">
      <c r="A53" s="34">
        <f t="shared" si="2"/>
        <v>9</v>
      </c>
      <c r="B53" s="223" t="str">
        <f>+'Ekamut-caxs'!B51</f>
        <v>Փոքրարժեք կամ արագամաշ առարկաների գծով</v>
      </c>
      <c r="C53" s="132">
        <f>+'Ekamut-caxs'!D51</f>
        <v>605.29999999999995</v>
      </c>
      <c r="D53" s="219"/>
      <c r="E53" s="53"/>
      <c r="F53" s="28"/>
      <c r="G53" s="28"/>
    </row>
    <row r="54" spans="1:7" s="40" customFormat="1" ht="18" customHeight="1">
      <c r="A54" s="34">
        <f t="shared" si="2"/>
        <v>10</v>
      </c>
      <c r="B54" s="223" t="str">
        <f>+'Ekamut-caxs'!B52</f>
        <v>Ուսումնական նյութերի գծով</v>
      </c>
      <c r="C54" s="132">
        <f>+'Ekamut-caxs'!D52</f>
        <v>740</v>
      </c>
      <c r="D54" s="219"/>
      <c r="E54" s="53"/>
      <c r="F54" s="28"/>
      <c r="G54" s="28"/>
    </row>
    <row r="55" spans="1:7" s="40" customFormat="1" ht="18" customHeight="1">
      <c r="A55" s="34">
        <f t="shared" si="2"/>
        <v>11</v>
      </c>
      <c r="B55" s="223" t="str">
        <f>+'Ekamut-caxs'!B53</f>
        <v>Դեղորայքի գծով</v>
      </c>
      <c r="C55" s="132">
        <f>+'Ekamut-caxs'!D53</f>
        <v>44.5</v>
      </c>
      <c r="D55" s="219"/>
      <c r="E55" s="53"/>
      <c r="F55" s="28"/>
      <c r="G55" s="28"/>
    </row>
    <row r="56" spans="1:7" s="40" customFormat="1" ht="18" customHeight="1">
      <c r="A56" s="34">
        <f t="shared" si="2"/>
        <v>12</v>
      </c>
      <c r="B56" s="223" t="str">
        <f>+'Ekamut-caxs'!B54</f>
        <v>Բուժ.ծառայության գծով</v>
      </c>
      <c r="C56" s="132">
        <f>+'Ekamut-caxs'!D54</f>
        <v>130</v>
      </c>
      <c r="D56" s="219"/>
      <c r="E56" s="53"/>
      <c r="F56" s="28"/>
      <c r="G56" s="28"/>
    </row>
    <row r="57" spans="1:7" s="40" customFormat="1" ht="18" customHeight="1">
      <c r="A57" s="34">
        <f t="shared" si="2"/>
        <v>13</v>
      </c>
      <c r="B57" s="223" t="str">
        <f>+'Ekamut-caxs'!B55</f>
        <v>Ընթացիկ վերանորոգման գծով</v>
      </c>
      <c r="C57" s="132">
        <f>+'Ekamut-caxs'!D55</f>
        <v>950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14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15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16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14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15</v>
      </c>
      <c r="B62" s="223" t="str">
        <f>+'Ekamut-caxs'!B60</f>
        <v>Համակարգիչների տեխնիկական սպասարկման գծով</v>
      </c>
      <c r="C62" s="132">
        <f>+'Ekamut-caxs'!D60</f>
        <v>44</v>
      </c>
      <c r="D62" s="219"/>
      <c r="E62" s="53"/>
      <c r="F62" s="28"/>
      <c r="G62" s="28"/>
    </row>
    <row r="63" spans="1:7" s="40" customFormat="1" ht="18" customHeight="1">
      <c r="A63" s="34">
        <f t="shared" si="2"/>
        <v>16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17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18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19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17</v>
      </c>
      <c r="B67" s="223" t="str">
        <f>+'Ekamut-caxs'!B65</f>
        <v>Վերապատրաստման գծով</v>
      </c>
      <c r="C67" s="132">
        <f>+'Ekamut-caxs'!D65</f>
        <v>22.58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18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18</v>
      </c>
      <c r="B69" s="223" t="str">
        <f>+'Ekamut-caxs'!B67</f>
        <v>Պահպանության գծով</v>
      </c>
      <c r="C69" s="131">
        <f>+'Ekamut-caxs'!D67</f>
        <v>90</v>
      </c>
      <c r="D69" s="219"/>
      <c r="E69" s="53"/>
      <c r="F69" s="28"/>
      <c r="G69" s="28"/>
    </row>
    <row r="70" spans="1:7" s="40" customFormat="1" ht="18" customHeight="1">
      <c r="A70" s="34">
        <f t="shared" si="2"/>
        <v>19</v>
      </c>
      <c r="B70" s="223" t="str">
        <f>+'Ekamut-caxs'!B68</f>
        <v>Միջոցառումների  կազմակերպման գծով</v>
      </c>
      <c r="C70" s="131">
        <f>+'Ekamut-caxs'!D68</f>
        <v>100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20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v>20</v>
      </c>
      <c r="B72" s="223" t="str">
        <f>+'Ekamut-caxs'!B70</f>
        <v>Կրակմարիչների լիցքավորում</v>
      </c>
      <c r="C72" s="132">
        <f>+'Ekamut-caxs'!D70</f>
        <v>32</v>
      </c>
      <c r="D72" s="219"/>
      <c r="E72" s="53"/>
      <c r="F72" s="28"/>
      <c r="G72" s="28"/>
    </row>
    <row r="73" spans="1:7" s="40" customFormat="1" ht="18" customHeight="1">
      <c r="A73" s="34">
        <f t="shared" si="2"/>
        <v>21</v>
      </c>
      <c r="B73" s="223" t="s">
        <v>34</v>
      </c>
      <c r="C73" s="132">
        <f>SUM(C74:C76)</f>
        <v>10</v>
      </c>
      <c r="D73" s="219"/>
      <c r="E73" s="53"/>
      <c r="F73" s="28"/>
      <c r="G73" s="28"/>
    </row>
    <row r="74" spans="1:7" s="360" customFormat="1" ht="15.75" hidden="1" customHeight="1">
      <c r="A74" s="348">
        <f>+A73+0.1</f>
        <v>21.1</v>
      </c>
      <c r="B74" s="349" t="s">
        <v>35</v>
      </c>
      <c r="C74" s="350"/>
      <c r="D74" s="357"/>
      <c r="E74" s="358"/>
      <c r="F74" s="359"/>
      <c r="G74" s="359"/>
    </row>
    <row r="75" spans="1:7" s="360" customFormat="1" ht="15.75" hidden="1" customHeight="1">
      <c r="A75" s="348">
        <f>+A74+0.1</f>
        <v>21.200000000000003</v>
      </c>
      <c r="B75" s="349" t="s">
        <v>47</v>
      </c>
      <c r="C75" s="350"/>
      <c r="D75" s="357"/>
      <c r="E75" s="358"/>
      <c r="F75" s="359"/>
      <c r="G75" s="359"/>
    </row>
    <row r="76" spans="1:7" s="360" customFormat="1" ht="15.75" customHeight="1">
      <c r="A76" s="348">
        <v>21.1</v>
      </c>
      <c r="B76" s="349" t="s">
        <v>80</v>
      </c>
      <c r="C76" s="351">
        <f>+'Ekamut-caxs'!D73</f>
        <v>10</v>
      </c>
      <c r="D76" s="357"/>
      <c r="E76" s="358"/>
      <c r="F76" s="359"/>
      <c r="G76" s="359"/>
    </row>
    <row r="77" spans="1:7" s="40" customFormat="1" ht="18" customHeight="1">
      <c r="A77" s="34">
        <f>+A73+1</f>
        <v>22</v>
      </c>
      <c r="B77" s="223" t="s">
        <v>36</v>
      </c>
      <c r="C77" s="132">
        <f>+'Deb. ev kreditor'!D59-'Deb. ev kreditor'!D55</f>
        <v>633.79999999999995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23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79" t="s">
        <v>57</v>
      </c>
      <c r="C79" s="133">
        <f>C80+C87</f>
        <v>360.2</v>
      </c>
      <c r="D79" s="381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360.2</v>
      </c>
      <c r="D80" s="219"/>
      <c r="E80" s="53"/>
      <c r="F80" s="28"/>
      <c r="G80" s="28"/>
    </row>
    <row r="81" spans="1:7" s="360" customFormat="1" ht="15.75" customHeight="1">
      <c r="A81" s="348">
        <f t="shared" ref="A81:A86" si="3">+A80+0.1</f>
        <v>1.1000000000000001</v>
      </c>
      <c r="B81" s="349" t="s">
        <v>82</v>
      </c>
      <c r="C81" s="350">
        <v>360.2</v>
      </c>
      <c r="D81" s="357"/>
      <c r="E81" s="358"/>
      <c r="F81" s="359"/>
      <c r="G81" s="359"/>
    </row>
    <row r="82" spans="1:7" s="360" customFormat="1" ht="15.75" hidden="1" customHeight="1">
      <c r="A82" s="348">
        <f t="shared" si="3"/>
        <v>1.2000000000000002</v>
      </c>
      <c r="B82" s="349" t="s">
        <v>83</v>
      </c>
      <c r="C82" s="350"/>
      <c r="D82" s="357"/>
      <c r="E82" s="358"/>
      <c r="F82" s="359"/>
      <c r="G82" s="359"/>
    </row>
    <row r="83" spans="1:7" s="360" customFormat="1" ht="15.75" hidden="1" customHeight="1">
      <c r="A83" s="348">
        <f t="shared" si="3"/>
        <v>1.3000000000000003</v>
      </c>
      <c r="B83" s="349" t="s">
        <v>84</v>
      </c>
      <c r="C83" s="350"/>
      <c r="D83" s="357"/>
      <c r="E83" s="358"/>
      <c r="F83" s="359"/>
      <c r="G83" s="359"/>
    </row>
    <row r="84" spans="1:7" s="360" customFormat="1" ht="15.75" hidden="1" customHeight="1">
      <c r="A84" s="348">
        <f t="shared" si="3"/>
        <v>1.4000000000000004</v>
      </c>
      <c r="B84" s="349" t="s">
        <v>62</v>
      </c>
      <c r="C84" s="350"/>
      <c r="D84" s="357"/>
      <c r="E84" s="358"/>
      <c r="F84" s="359"/>
      <c r="G84" s="359"/>
    </row>
    <row r="85" spans="1:7" s="360" customFormat="1" ht="15.75" hidden="1" customHeight="1">
      <c r="A85" s="348">
        <f t="shared" si="3"/>
        <v>1.5000000000000004</v>
      </c>
      <c r="B85" s="349" t="s">
        <v>63</v>
      </c>
      <c r="C85" s="350"/>
      <c r="D85" s="357"/>
      <c r="E85" s="358"/>
      <c r="F85" s="359"/>
      <c r="G85" s="359"/>
    </row>
    <row r="86" spans="1:7" s="360" customFormat="1" ht="15.75" hidden="1" customHeight="1">
      <c r="A86" s="348">
        <f t="shared" si="3"/>
        <v>1.6000000000000005</v>
      </c>
      <c r="B86" s="349"/>
      <c r="C86" s="350"/>
      <c r="D86" s="357"/>
      <c r="E86" s="358" t="s">
        <v>271</v>
      </c>
      <c r="F86" s="359"/>
      <c r="G86" s="359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0" customFormat="1" ht="15.75" hidden="1" customHeight="1">
      <c r="A88" s="348">
        <f>+A87+0.1</f>
        <v>2.1</v>
      </c>
      <c r="B88" s="349" t="s">
        <v>59</v>
      </c>
      <c r="C88" s="350"/>
      <c r="D88" s="357"/>
      <c r="E88" s="358"/>
      <c r="F88" s="359"/>
      <c r="G88" s="359"/>
    </row>
    <row r="89" spans="1:7" s="360" customFormat="1" ht="15.75" hidden="1" customHeight="1">
      <c r="A89" s="348">
        <f>+A88+0.1</f>
        <v>2.2000000000000002</v>
      </c>
      <c r="B89" s="349" t="s">
        <v>58</v>
      </c>
      <c r="C89" s="350"/>
      <c r="D89" s="357"/>
      <c r="E89" s="358"/>
      <c r="F89" s="359"/>
      <c r="G89" s="359"/>
    </row>
    <row r="90" spans="1:7" s="360" customFormat="1" ht="15.75" hidden="1" customHeight="1">
      <c r="A90" s="348">
        <f>+A89+0.1</f>
        <v>2.3000000000000003</v>
      </c>
      <c r="B90" s="349" t="s">
        <v>48</v>
      </c>
      <c r="C90" s="350"/>
      <c r="D90" s="357"/>
      <c r="E90" s="358"/>
      <c r="F90" s="359"/>
      <c r="G90" s="359"/>
    </row>
    <row r="91" spans="1:7" s="41" customFormat="1" ht="34.5">
      <c r="A91" s="27" t="s">
        <v>55</v>
      </c>
      <c r="B91" s="379" t="s">
        <v>139</v>
      </c>
      <c r="C91" s="133">
        <f>SUM(C92:C93)</f>
        <v>288.5</v>
      </c>
      <c r="D91" s="381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288.5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78" t="s">
        <v>37</v>
      </c>
      <c r="B94" s="379" t="s">
        <v>38</v>
      </c>
      <c r="C94" s="133">
        <f>C19+C20-C35</f>
        <v>1693.5</v>
      </c>
      <c r="D94" s="219" t="s">
        <v>336</v>
      </c>
      <c r="E94" s="447" t="s">
        <v>184</v>
      </c>
      <c r="F94" s="447"/>
      <c r="G94" s="140"/>
    </row>
    <row r="95" spans="1:7" s="41" customFormat="1" ht="30" customHeight="1">
      <c r="A95" s="382"/>
      <c r="B95" s="383"/>
      <c r="E95" s="388">
        <v>0</v>
      </c>
      <c r="F95" s="50"/>
      <c r="G95" s="50"/>
    </row>
    <row r="96" spans="1:7" s="5" customFormat="1" ht="17.25" hidden="1">
      <c r="B96" s="384" t="s">
        <v>2</v>
      </c>
      <c r="C96" s="217" t="str">
        <f>+'Ekamut-caxs'!D77</f>
        <v>Հասմիկ Սարգսյան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5"/>
      <c r="E97" s="361"/>
      <c r="F97" s="43"/>
      <c r="G97" s="43"/>
    </row>
    <row r="98" spans="1:7" s="2" customFormat="1" ht="17.25" hidden="1">
      <c r="B98" s="386" t="s">
        <v>6</v>
      </c>
      <c r="C98" s="217" t="str">
        <f>+'Ekamut-caxs'!D79</f>
        <v>Մարիետտա Մարտիրոսյան</v>
      </c>
      <c r="D98" s="217"/>
      <c r="E98" s="41"/>
      <c r="F98" s="43"/>
      <c r="G98" s="43"/>
    </row>
    <row r="99" spans="1:7" s="2" customFormat="1" ht="12" hidden="1" customHeight="1">
      <c r="B99" s="373"/>
      <c r="C99" s="214"/>
      <c r="D99" s="385"/>
      <c r="E99" s="361"/>
      <c r="F99" s="43"/>
      <c r="G99" s="43"/>
    </row>
    <row r="100" spans="1:7" s="2" customFormat="1" hidden="1">
      <c r="B100" s="373"/>
      <c r="C100" s="42"/>
      <c r="D100" s="42"/>
      <c r="E100" s="42"/>
      <c r="F100" s="43"/>
      <c r="G100" s="43"/>
    </row>
    <row r="101" spans="1:7" s="231" customFormat="1" ht="25.15" customHeight="1">
      <c r="B101" s="387" t="s">
        <v>200</v>
      </c>
      <c r="D101" s="232" t="s">
        <v>215</v>
      </c>
    </row>
    <row r="102" spans="1:7" ht="86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103</xdr:row>
                <xdr:rowOff>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3" zoomScaleSheetLayoutView="100" workbookViewId="0">
      <selection activeCell="A71" sqref="A7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48" t="s">
        <v>52</v>
      </c>
      <c r="B1" s="448"/>
      <c r="C1" s="448"/>
      <c r="D1" s="448"/>
      <c r="E1" s="448"/>
      <c r="F1" s="448"/>
    </row>
    <row r="2" spans="1:18" s="13" customFormat="1" ht="20.25">
      <c r="A2" s="444" t="str">
        <f>+'Ekamut-caxs'!A13:D13</f>
        <v xml:space="preserve">«Երևանի հ․164 մսուր-մանկապարտեզ» ՀՈԱԿ-ի </v>
      </c>
      <c r="B2" s="444"/>
      <c r="C2" s="444"/>
      <c r="D2" s="444"/>
      <c r="E2" s="444"/>
      <c r="F2" s="44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1" t="s">
        <v>290</v>
      </c>
      <c r="B3" s="451"/>
      <c r="C3" s="451"/>
      <c r="D3" s="451"/>
      <c r="E3" s="451"/>
      <c r="F3" s="45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5" t="s">
        <v>133</v>
      </c>
      <c r="C6" s="173">
        <f>SUM(C7:C8,C11,C14:C17,C20:C21)</f>
        <v>103977.2</v>
      </c>
      <c r="D6" s="142">
        <f>SUM(D7:D8,D11,D14:D17,D20:D21)</f>
        <v>105453.78</v>
      </c>
      <c r="E6" s="142">
        <f t="shared" ref="E6:E64" si="0">D6-C6</f>
        <v>1476.5800000000017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89500.1</v>
      </c>
      <c r="D7" s="135">
        <f>+'Ekamut-caxs'!D17</f>
        <v>93690.3</v>
      </c>
      <c r="E7" s="135">
        <f t="shared" si="0"/>
        <v>4190.1999999999971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44.7</v>
      </c>
      <c r="D8" s="135">
        <f>SUM(D9:D10)</f>
        <v>22.58</v>
      </c>
      <c r="E8" s="135">
        <f t="shared" si="0"/>
        <v>-22.120000000000005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44.7</v>
      </c>
      <c r="D9" s="125">
        <f>'Ekamut-caxs'!D19</f>
        <v>22.58</v>
      </c>
      <c r="E9" s="135">
        <f t="shared" si="0"/>
        <v>-22.120000000000005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7571.2</v>
      </c>
      <c r="D11" s="135">
        <f>SUM(D12:D13)</f>
        <v>5002</v>
      </c>
      <c r="E11" s="135">
        <f t="shared" si="0"/>
        <v>-2569.1999999999998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381</v>
      </c>
      <c r="D12" s="125">
        <f>'Ekamut-caxs'!D22</f>
        <v>438.6</v>
      </c>
      <c r="E12" s="135">
        <f t="shared" si="0"/>
        <v>57.600000000000023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7190.2</v>
      </c>
      <c r="D13" s="125">
        <f>'Ekamut-caxs'!D23</f>
        <v>4563.3999999999996</v>
      </c>
      <c r="E13" s="135">
        <f t="shared" si="0"/>
        <v>-2626.8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3000</v>
      </c>
      <c r="D14" s="135">
        <f>+'Ekamut-caxs'!D24</f>
        <v>3312</v>
      </c>
      <c r="E14" s="135">
        <f t="shared" si="0"/>
        <v>312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3846.2</v>
      </c>
      <c r="D17" s="137">
        <f>SUM(D18:D19)</f>
        <v>3426.9</v>
      </c>
      <c r="E17" s="135">
        <f t="shared" si="0"/>
        <v>-419.29999999999973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397" t="str">
        <f>+'Ekamut-caxs'!B28</f>
        <v xml:space="preserve">ոչ ընթացիկ </v>
      </c>
      <c r="C18" s="125">
        <v>3846.2</v>
      </c>
      <c r="D18" s="126">
        <f>+'Ekamut-caxs'!D28</f>
        <v>3426.9</v>
      </c>
      <c r="E18" s="126">
        <f t="shared" si="0"/>
        <v>-419.29999999999973</v>
      </c>
      <c r="F18" s="125"/>
    </row>
    <row r="19" spans="1:18" ht="16.5" hidden="1">
      <c r="A19" s="34">
        <f t="shared" si="1"/>
        <v>6</v>
      </c>
      <c r="B19" s="397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7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6</v>
      </c>
      <c r="B21" s="174" t="s">
        <v>325</v>
      </c>
      <c r="C21" s="136">
        <v>15</v>
      </c>
      <c r="D21" s="134">
        <f>+'Ekamut-caxs'!D31</f>
        <v>0</v>
      </c>
      <c r="E21" s="134">
        <f>D21-C21</f>
        <v>-15</v>
      </c>
      <c r="F21" s="134"/>
      <c r="G21" s="31" t="s">
        <v>307</v>
      </c>
    </row>
    <row r="22" spans="1:18" s="13" customFormat="1" ht="17.25">
      <c r="A22" s="35" t="s">
        <v>10</v>
      </c>
      <c r="B22" s="425" t="s">
        <v>134</v>
      </c>
      <c r="C22" s="422">
        <f>SUM(C23,C26:C32,C36:C60,C62:C63)</f>
        <v>103977.20000000001</v>
      </c>
      <c r="D22" s="143">
        <f>SUM(D23,D26:D32,D36:D60,D62:D63)</f>
        <v>105453.78</v>
      </c>
      <c r="E22" s="142">
        <f t="shared" si="0"/>
        <v>1476.5799999999872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65554.100000000006</v>
      </c>
      <c r="D23" s="137">
        <f>+'Ekamut-caxs'!D35</f>
        <v>71129.8</v>
      </c>
      <c r="E23" s="135">
        <f t="shared" si="0"/>
        <v>5575.6999999999971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1500</v>
      </c>
      <c r="D24" s="138">
        <f>+'Ekamut-caxs'!D36</f>
        <v>1596</v>
      </c>
      <c r="E24" s="126">
        <f>D24-C24</f>
        <v>96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4161</v>
      </c>
      <c r="E25" s="127">
        <f>D25-C25</f>
        <v>4161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19063.3</v>
      </c>
      <c r="D26" s="137">
        <f>+'Ekamut-caxs'!D38</f>
        <v>16657.599999999999</v>
      </c>
      <c r="E26" s="135">
        <f t="shared" si="0"/>
        <v>-2405.7000000000007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 hidden="1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v>3</v>
      </c>
      <c r="B28" s="174" t="str">
        <f>+'Ekamut-caxs'!B40</f>
        <v>Էլեկտրաէներգիայի գծով</v>
      </c>
      <c r="C28" s="136">
        <v>8646.6</v>
      </c>
      <c r="D28" s="137">
        <f>+'Ekamut-caxs'!D40</f>
        <v>9274.2000000000007</v>
      </c>
      <c r="E28" s="135">
        <f t="shared" si="0"/>
        <v>627.60000000000036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2" si="2">+A28+1</f>
        <v>4</v>
      </c>
      <c r="B29" s="174" t="str">
        <f>+'Ekamut-caxs'!B41</f>
        <v>Ջրմուղ-կոյուղու գծով</v>
      </c>
      <c r="C29" s="136">
        <v>553.9</v>
      </c>
      <c r="D29" s="137">
        <f>+'Ekamut-caxs'!D41</f>
        <v>671.6</v>
      </c>
      <c r="E29" s="135">
        <f t="shared" si="0"/>
        <v>117.70000000000005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Աղբահանության գծով</v>
      </c>
      <c r="C30" s="136">
        <v>100</v>
      </c>
      <c r="D30" s="137">
        <f>+'Ekamut-caxs'!D42</f>
        <v>55.3</v>
      </c>
      <c r="E30" s="135">
        <f t="shared" si="0"/>
        <v>-44.7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Ախտաբանության գծով</v>
      </c>
      <c r="C31" s="136">
        <v>60</v>
      </c>
      <c r="D31" s="137">
        <f>+'Ekamut-caxs'!D43</f>
        <v>0</v>
      </c>
      <c r="E31" s="135">
        <f t="shared" si="0"/>
        <v>-60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Կապի գծով, այդ թվում`</v>
      </c>
      <c r="C32" s="136">
        <f>SUM(C33:C35)</f>
        <v>144</v>
      </c>
      <c r="D32" s="137">
        <f>SUM(D33:D35)</f>
        <v>144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7.1</v>
      </c>
      <c r="B33" s="397" t="str">
        <f>+'Ekamut-caxs'!B45</f>
        <v>բաժանորդային վճար</v>
      </c>
      <c r="C33" s="125">
        <v>144</v>
      </c>
      <c r="D33" s="138">
        <f>+'Ekamut-caxs'!D45</f>
        <v>144</v>
      </c>
      <c r="E33" s="126">
        <f t="shared" si="0"/>
        <v>0</v>
      </c>
      <c r="F33" s="125"/>
    </row>
    <row r="34" spans="1:18" hidden="1">
      <c r="A34" s="18">
        <f t="shared" si="3"/>
        <v>7.1999999999999993</v>
      </c>
      <c r="B34" s="397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 hidden="1">
      <c r="A35" s="18">
        <f t="shared" si="3"/>
        <v>7.2999999999999989</v>
      </c>
      <c r="B35" s="397" t="str">
        <f>+'Ekamut-caxs'!B47</f>
        <v>ինտերնետ կապ</v>
      </c>
      <c r="C35" s="125"/>
      <c r="D35" s="138">
        <f>+'Ekamut-caxs'!D47</f>
        <v>0</v>
      </c>
      <c r="E35" s="126">
        <f t="shared" si="0"/>
        <v>0</v>
      </c>
      <c r="F35" s="125"/>
    </row>
    <row r="36" spans="1:18" s="32" customFormat="1" ht="17.25" hidden="1">
      <c r="A36" s="34">
        <f>+A32+1</f>
        <v>8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8</v>
      </c>
      <c r="B37" s="174" t="str">
        <f>+'Ekamut-caxs'!B49</f>
        <v>Տնտեսական ապրանքների գծով</v>
      </c>
      <c r="C37" s="136">
        <v>1029</v>
      </c>
      <c r="D37" s="137">
        <f>+'Ekamut-caxs'!D49</f>
        <v>1029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9</v>
      </c>
      <c r="B38" s="174" t="str">
        <f>+'Ekamut-caxs'!B50</f>
        <v>Գրասենյակային ապրանքների գծով</v>
      </c>
      <c r="C38" s="136">
        <v>195.3</v>
      </c>
      <c r="D38" s="137">
        <f>+'Ekamut-caxs'!D50</f>
        <v>60</v>
      </c>
      <c r="E38" s="135">
        <f t="shared" si="0"/>
        <v>-135.30000000000001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10</v>
      </c>
      <c r="B39" s="174" t="str">
        <f>+'Ekamut-caxs'!B51</f>
        <v>Փոքրարժեք կամ արագամաշ առարկաների գծով</v>
      </c>
      <c r="C39" s="136">
        <v>500</v>
      </c>
      <c r="D39" s="137">
        <f>+'Ekamut-caxs'!D51</f>
        <v>605.29999999999995</v>
      </c>
      <c r="E39" s="135">
        <f t="shared" si="0"/>
        <v>105.29999999999995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+'Ekamut-caxs'!B52</f>
        <v>Ուսումնական նյութերի գծով</v>
      </c>
      <c r="C40" s="136">
        <v>490</v>
      </c>
      <c r="D40" s="137">
        <f>+'Ekamut-caxs'!D52</f>
        <v>740</v>
      </c>
      <c r="E40" s="135">
        <f t="shared" si="0"/>
        <v>250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+'Ekamut-caxs'!B53</f>
        <v>Դեղորայքի գծով</v>
      </c>
      <c r="C41" s="136">
        <v>25</v>
      </c>
      <c r="D41" s="137">
        <f>+'Ekamut-caxs'!D53</f>
        <v>44.5</v>
      </c>
      <c r="E41" s="135">
        <f>D41-C41</f>
        <v>19.5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+'Ekamut-caxs'!B54</f>
        <v>Բուժ.ծառայության գծով</v>
      </c>
      <c r="C42" s="136">
        <v>120</v>
      </c>
      <c r="D42" s="137">
        <f>+'Ekamut-caxs'!D54</f>
        <v>130</v>
      </c>
      <c r="E42" s="135">
        <f t="shared" si="0"/>
        <v>10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+'Ekamut-caxs'!B55</f>
        <v>Ընթացիկ վերանորոգման գծով</v>
      </c>
      <c r="C43" s="134">
        <v>1200</v>
      </c>
      <c r="D43" s="137">
        <f>+'Ekamut-caxs'!D55</f>
        <v>950</v>
      </c>
      <c r="E43" s="135">
        <f t="shared" si="0"/>
        <v>-250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15</v>
      </c>
      <c r="B44" s="174" t="str">
        <f>+'Ekamut-caxs'!B56</f>
        <v>Ջեռուցման համակարգի սպասարկման գծով</v>
      </c>
      <c r="C44" s="134"/>
      <c r="D44" s="137">
        <f>+'Ekamut-caxs'!D56</f>
        <v>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16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15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16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44</v>
      </c>
      <c r="E48" s="135">
        <f t="shared" si="0"/>
        <v>-16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17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18</v>
      </c>
      <c r="B50" s="174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3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19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20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18</v>
      </c>
      <c r="B53" s="174" t="str">
        <f>+'Ekamut-caxs'!B65</f>
        <v>Վերապատրաստման գծով</v>
      </c>
      <c r="C53" s="134">
        <v>44.7</v>
      </c>
      <c r="D53" s="137">
        <f>+'Ekamut-caxs'!D65</f>
        <v>22.58</v>
      </c>
      <c r="E53" s="135">
        <f t="shared" si="5"/>
        <v>-22.120000000000005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19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19</v>
      </c>
      <c r="B55" s="174" t="s">
        <v>326</v>
      </c>
      <c r="C55" s="134">
        <v>390</v>
      </c>
      <c r="D55" s="136">
        <f>+'Ekamut-caxs'!D67</f>
        <v>90</v>
      </c>
      <c r="E55" s="134">
        <f t="shared" si="5"/>
        <v>-300</v>
      </c>
      <c r="F55" s="134"/>
    </row>
    <row r="56" spans="1:18" s="31" customFormat="1" ht="17.25">
      <c r="A56" s="34">
        <v>20</v>
      </c>
      <c r="B56" s="174" t="s">
        <v>328</v>
      </c>
      <c r="C56" s="134">
        <v>100</v>
      </c>
      <c r="D56" s="137">
        <f>+'Ekamut-caxs'!D68</f>
        <v>100</v>
      </c>
      <c r="E56" s="135">
        <f t="shared" si="0"/>
        <v>0</v>
      </c>
      <c r="F56" s="134"/>
    </row>
    <row r="57" spans="1:18" s="31" customFormat="1" ht="17.25">
      <c r="A57" s="34">
        <v>21</v>
      </c>
      <c r="B57" s="174" t="s">
        <v>327</v>
      </c>
      <c r="C57" s="134">
        <v>20</v>
      </c>
      <c r="D57" s="137">
        <f>+'Ekamut-caxs'!D69</f>
        <v>0</v>
      </c>
      <c r="E57" s="135">
        <f t="shared" si="0"/>
        <v>-20</v>
      </c>
      <c r="F57" s="134"/>
      <c r="G57" s="31" t="s">
        <v>323</v>
      </c>
    </row>
    <row r="58" spans="1:18" s="31" customFormat="1" ht="17.25" hidden="1">
      <c r="A58" s="34">
        <f t="shared" si="4"/>
        <v>22</v>
      </c>
      <c r="B58" s="174" t="str">
        <f>+'Ekamut-caxs'!B69</f>
        <v>Դուրսգրվող գույքի վերագնահատման գծով</v>
      </c>
      <c r="C58" s="134"/>
      <c r="D58" s="136">
        <f>+'Ekamut-caxs'!D69</f>
        <v>0</v>
      </c>
      <c r="E58" s="134">
        <f>D58-C58</f>
        <v>0</v>
      </c>
      <c r="F58" s="229"/>
    </row>
    <row r="59" spans="1:18" s="31" customFormat="1" ht="17.25">
      <c r="A59" s="34">
        <v>22</v>
      </c>
      <c r="B59" s="174" t="str">
        <f>+'Ekamut-caxs'!B70</f>
        <v>Կրակմարիչների լիցքավորում</v>
      </c>
      <c r="C59" s="134"/>
      <c r="D59" s="136">
        <f>+'Ekamut-caxs'!D70</f>
        <v>32</v>
      </c>
      <c r="E59" s="134">
        <f>D59-C59</f>
        <v>32</v>
      </c>
      <c r="F59" s="134"/>
    </row>
    <row r="60" spans="1:18" s="32" customFormat="1" ht="17.25">
      <c r="A60" s="34">
        <v>23</v>
      </c>
      <c r="B60" s="174" t="str">
        <f>+'Ekamut-caxs'!B71</f>
        <v>Հիմնական միջոցների մաշվածության գծով, որից՝</v>
      </c>
      <c r="C60" s="134">
        <v>3846.2</v>
      </c>
      <c r="D60" s="137">
        <f>+'Ekamut-caxs'!D71</f>
        <v>3426.9</v>
      </c>
      <c r="E60" s="135">
        <f t="shared" si="5"/>
        <v>-419.29999999999973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23.1</v>
      </c>
      <c r="B61" s="397" t="str">
        <f>+'Ekamut-caxs'!B72</f>
        <v>պայմանով (անհատույց) ստացված</v>
      </c>
      <c r="C61" s="127">
        <v>3846.2</v>
      </c>
      <c r="D61" s="138">
        <f>+'Ekamut-caxs'!D72</f>
        <v>3426.9</v>
      </c>
      <c r="E61" s="126">
        <f t="shared" si="5"/>
        <v>-419.29999999999973</v>
      </c>
      <c r="F61" s="127"/>
      <c r="G61" s="77"/>
    </row>
    <row r="62" spans="1:18" s="32" customFormat="1" ht="17.25">
      <c r="A62" s="34">
        <f>+A60+1</f>
        <v>24</v>
      </c>
      <c r="B62" s="174" t="str">
        <f>+'Ekamut-caxs'!B73</f>
        <v xml:space="preserve">Չփոխհատուցվող հարկերի գծով </v>
      </c>
      <c r="C62" s="134"/>
      <c r="D62" s="137">
        <f>+'Ekamut-caxs'!D73</f>
        <v>10</v>
      </c>
      <c r="E62" s="135">
        <f t="shared" si="5"/>
        <v>10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25</v>
      </c>
      <c r="B63" s="174" t="str">
        <f>+'Ekamut-caxs'!B74</f>
        <v>Այլ ծախսերի գծով</v>
      </c>
      <c r="C63" s="134">
        <v>1588.1</v>
      </c>
      <c r="D63" s="137">
        <f>+'Ekamut-caxs'!D74</f>
        <v>0</v>
      </c>
      <c r="E63" s="135">
        <f t="shared" si="5"/>
        <v>-1588.1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6" t="s">
        <v>76</v>
      </c>
      <c r="C64" s="173">
        <f>C6-C22</f>
        <v>0</v>
      </c>
      <c r="D64" s="142">
        <f>D6-D22</f>
        <v>0</v>
      </c>
      <c r="E64" s="142">
        <f t="shared" si="0"/>
        <v>0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6" t="s">
        <v>2</v>
      </c>
      <c r="C66" s="64"/>
      <c r="D66" s="450" t="str">
        <f>+'Ekamut-caxs'!D77</f>
        <v>Հասմիկ Սարգսյան</v>
      </c>
      <c r="E66" s="450"/>
      <c r="F66" s="63"/>
    </row>
    <row r="67" spans="1:18" s="10" customFormat="1" ht="9.75" customHeight="1">
      <c r="A67" s="58"/>
      <c r="B67" s="417"/>
      <c r="C67" s="87"/>
      <c r="D67" s="449" t="s">
        <v>5</v>
      </c>
      <c r="E67" s="449"/>
      <c r="F67" s="400"/>
    </row>
    <row r="68" spans="1:18" s="10" customFormat="1" ht="24.75" customHeight="1">
      <c r="A68" s="58"/>
      <c r="B68" s="416" t="s">
        <v>6</v>
      </c>
      <c r="C68" s="64"/>
      <c r="D68" s="450" t="str">
        <f>+'Ekamut-caxs'!D79</f>
        <v>Մարիետտա Մարտիրոսյան</v>
      </c>
      <c r="E68" s="450"/>
      <c r="F68" s="63"/>
    </row>
    <row r="69" spans="1:18" s="10" customFormat="1" ht="11.25" customHeight="1">
      <c r="A69" s="58"/>
      <c r="B69" s="85"/>
      <c r="C69" s="87"/>
      <c r="D69" s="449" t="s">
        <v>5</v>
      </c>
      <c r="E69" s="449"/>
      <c r="F69" s="400"/>
    </row>
    <row r="70" spans="1:18" s="10" customFormat="1">
      <c r="A70" s="58"/>
      <c r="B70" s="418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10" zoomScaleSheetLayoutView="100" workbookViewId="0">
      <selection activeCell="A71" sqref="A7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48" t="s">
        <v>77</v>
      </c>
      <c r="B1" s="448"/>
      <c r="C1" s="448"/>
      <c r="D1" s="448"/>
      <c r="E1" s="448"/>
      <c r="F1" s="448"/>
    </row>
    <row r="2" spans="1:20" s="13" customFormat="1" ht="20.25">
      <c r="A2" s="444" t="str">
        <f>+'Ekamut-caxs'!A13:D13</f>
        <v xml:space="preserve">«Երևանի հ․164 մսուր-մանկապարտեզ» ՀՈԱԿ-ի </v>
      </c>
      <c r="B2" s="444"/>
      <c r="C2" s="444"/>
      <c r="D2" s="444"/>
      <c r="E2" s="444"/>
      <c r="F2" s="44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1" t="s">
        <v>291</v>
      </c>
      <c r="B3" s="451"/>
      <c r="C3" s="451"/>
      <c r="D3" s="451"/>
      <c r="E3" s="451"/>
      <c r="F3" s="45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9" t="s">
        <v>31</v>
      </c>
      <c r="C6" s="423">
        <v>2560.5</v>
      </c>
      <c r="D6" s="128">
        <f>+C6</f>
        <v>2560.5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9" t="s">
        <v>78</v>
      </c>
      <c r="C7" s="128">
        <f>SUM(C8:C9,C12,C16:C21)</f>
        <v>100529</v>
      </c>
      <c r="D7" s="133">
        <f>SUM(D8:D9,D12,D16:D21)</f>
        <v>102442.38</v>
      </c>
      <c r="E7" s="133">
        <f>D7-C7</f>
        <v>1913.3800000000047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89500.1</v>
      </c>
      <c r="D8" s="132">
        <f>+'Dramakan hosqer'!C21</f>
        <v>93690.3</v>
      </c>
      <c r="E8" s="132">
        <f>D8-C8</f>
        <v>4190.1999999999971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44.7</v>
      </c>
      <c r="D9" s="132">
        <f>SUM(D10:D11)</f>
        <v>22.58</v>
      </c>
      <c r="E9" s="132">
        <f t="shared" ref="E9:E16" si="1">D9-C9</f>
        <v>-22.120000000000005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6" customFormat="1" ht="18" customHeight="1">
      <c r="A10" s="348">
        <f>+A9+0.1</f>
        <v>2.1</v>
      </c>
      <c r="B10" s="349" t="str">
        <f>+'Dramakan hosqer'!B23</f>
        <v>վերապատրաստման գծով</v>
      </c>
      <c r="C10" s="350">
        <v>44.7</v>
      </c>
      <c r="D10" s="351">
        <f>+'Dramakan hosqer'!C23</f>
        <v>22.58</v>
      </c>
      <c r="E10" s="352">
        <f t="shared" si="1"/>
        <v>-22.120000000000005</v>
      </c>
      <c r="F10" s="353"/>
      <c r="G10" s="354"/>
      <c r="H10" s="340"/>
      <c r="I10" s="340"/>
      <c r="J10" s="340"/>
      <c r="K10" s="340"/>
      <c r="L10" s="340"/>
      <c r="M10" s="340"/>
      <c r="N10" s="355"/>
      <c r="O10" s="355"/>
      <c r="P10" s="355"/>
      <c r="Q10" s="355"/>
      <c r="R10" s="355"/>
      <c r="S10" s="355"/>
      <c r="T10" s="355"/>
    </row>
    <row r="11" spans="1:20" s="356" customFormat="1" ht="18" hidden="1" customHeight="1">
      <c r="A11" s="348">
        <f>+A10+0.1</f>
        <v>2.2000000000000002</v>
      </c>
      <c r="B11" s="349" t="str">
        <f>+'Dramakan hosqer'!B24</f>
        <v>կամավոր ատեստավորման գծով</v>
      </c>
      <c r="C11" s="350"/>
      <c r="D11" s="351">
        <f>+'Dramakan hosqer'!C24</f>
        <v>0</v>
      </c>
      <c r="E11" s="352">
        <f t="shared" si="1"/>
        <v>0</v>
      </c>
      <c r="F11" s="353"/>
      <c r="G11" s="354"/>
      <c r="H11" s="340"/>
      <c r="I11" s="340"/>
      <c r="J11" s="340"/>
      <c r="K11" s="340"/>
      <c r="L11" s="340"/>
      <c r="M11" s="340"/>
      <c r="N11" s="355"/>
      <c r="O11" s="355"/>
      <c r="P11" s="355"/>
      <c r="Q11" s="355"/>
      <c r="R11" s="355"/>
      <c r="S11" s="355"/>
      <c r="T11" s="355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7951.2</v>
      </c>
      <c r="D12" s="132">
        <f>SUM(D13:D15)</f>
        <v>5382</v>
      </c>
      <c r="E12" s="132">
        <f t="shared" si="1"/>
        <v>-2569.1999999999998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6" customFormat="1" ht="29.25" customHeight="1">
      <c r="A13" s="348">
        <f>+A12+0.1</f>
        <v>3.1</v>
      </c>
      <c r="B13" s="349" t="str">
        <f>+'Dramakan hosqer'!B26</f>
        <v>կրթության առանձնահատուկ պայմանների կարիք ունեցող երեխաների գծով</v>
      </c>
      <c r="C13" s="350">
        <v>381</v>
      </c>
      <c r="D13" s="351">
        <f>+'Dramakan hosqer'!C26</f>
        <v>438.6</v>
      </c>
      <c r="E13" s="352">
        <f t="shared" si="1"/>
        <v>57.600000000000023</v>
      </c>
      <c r="F13" s="353"/>
      <c r="G13" s="354"/>
      <c r="H13" s="340"/>
      <c r="I13" s="340"/>
      <c r="J13" s="340"/>
      <c r="K13" s="340"/>
      <c r="L13" s="340"/>
      <c r="M13" s="340"/>
      <c r="N13" s="355"/>
      <c r="O13" s="355"/>
      <c r="P13" s="355"/>
      <c r="Q13" s="355"/>
      <c r="R13" s="355"/>
      <c r="S13" s="355"/>
      <c r="T13" s="355"/>
    </row>
    <row r="14" spans="1:20" s="356" customFormat="1" ht="18" customHeight="1">
      <c r="A14" s="348">
        <f>+A13+0.1</f>
        <v>3.2</v>
      </c>
      <c r="B14" s="349" t="str">
        <f>+'Dramakan hosqer'!B27</f>
        <v>զինծառայողների երեխաների գծով</v>
      </c>
      <c r="C14" s="350">
        <v>7190.2</v>
      </c>
      <c r="D14" s="351">
        <f>+'Dramakan hosqer'!C27</f>
        <v>4563.3999999999996</v>
      </c>
      <c r="E14" s="352">
        <f t="shared" si="1"/>
        <v>-2626.8</v>
      </c>
      <c r="F14" s="353"/>
      <c r="G14" s="354"/>
      <c r="H14" s="340"/>
      <c r="I14" s="340"/>
      <c r="J14" s="340"/>
      <c r="K14" s="340"/>
      <c r="L14" s="340"/>
      <c r="M14" s="340"/>
      <c r="N14" s="355"/>
      <c r="O14" s="355"/>
      <c r="P14" s="355"/>
      <c r="Q14" s="355"/>
      <c r="R14" s="355"/>
      <c r="S14" s="355"/>
      <c r="T14" s="355"/>
    </row>
    <row r="15" spans="1:20" s="356" customFormat="1" ht="18" customHeight="1">
      <c r="A15" s="348">
        <f>+A14+0.1</f>
        <v>3.3000000000000003</v>
      </c>
      <c r="B15" s="349" t="str">
        <f>+'Dramakan hosqer'!B28</f>
        <v>հիմնական միջոցների ձեռքբերման գծով</v>
      </c>
      <c r="C15" s="350">
        <v>380</v>
      </c>
      <c r="D15" s="351">
        <f>+'Dramakan hosqer'!C28</f>
        <v>380</v>
      </c>
      <c r="E15" s="352">
        <f t="shared" si="1"/>
        <v>0</v>
      </c>
      <c r="F15" s="353"/>
      <c r="G15" s="354"/>
      <c r="H15" s="340"/>
      <c r="I15" s="340"/>
      <c r="J15" s="340"/>
      <c r="K15" s="340"/>
      <c r="L15" s="340"/>
      <c r="M15" s="340"/>
      <c r="N15" s="355"/>
      <c r="O15" s="355"/>
      <c r="P15" s="355"/>
      <c r="Q15" s="355"/>
      <c r="R15" s="355"/>
      <c r="S15" s="355"/>
      <c r="T15" s="355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3000</v>
      </c>
      <c r="D16" s="132">
        <f>+'Dramakan hosqer'!C29</f>
        <v>3312</v>
      </c>
      <c r="E16" s="132">
        <f t="shared" si="1"/>
        <v>312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v>5</v>
      </c>
      <c r="B19" s="223" t="str">
        <f>+'Dramakan hosqer'!B32</f>
        <v>Դեբիտորական պարտքերից</v>
      </c>
      <c r="C19" s="131">
        <v>33</v>
      </c>
      <c r="D19" s="132">
        <f>+'Dramakan hosqer'!C32</f>
        <v>35.5</v>
      </c>
      <c r="E19" s="132">
        <f t="shared" si="0"/>
        <v>2.5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6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7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9" t="s">
        <v>79</v>
      </c>
      <c r="C22" s="128">
        <f>+C23+C67+C79</f>
        <v>99536.700000000012</v>
      </c>
      <c r="D22" s="133">
        <f>+D23+D67+D79</f>
        <v>103309.38</v>
      </c>
      <c r="E22" s="133">
        <f t="shared" si="0"/>
        <v>3772.679999999993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9" t="s">
        <v>56</v>
      </c>
      <c r="C23" s="128">
        <f>SUM(C24,C27:C33,C37:C61,C65:C66)</f>
        <v>99156.700000000012</v>
      </c>
      <c r="D23" s="133">
        <f>SUM(D24,D27:D33,D37:D61,D65:D66)</f>
        <v>102660.68000000001</v>
      </c>
      <c r="E23" s="133">
        <f t="shared" si="0"/>
        <v>3503.9799999999959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65554.100000000006</v>
      </c>
      <c r="D24" s="132">
        <f>+'Dramakan hosqer'!C37</f>
        <v>71129.8</v>
      </c>
      <c r="E24" s="132">
        <f t="shared" si="0"/>
        <v>5575.6999999999971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6" customFormat="1" ht="18" customHeight="1">
      <c r="A25" s="348">
        <f>+A24+0.1</f>
        <v>1.1000000000000001</v>
      </c>
      <c r="B25" s="349" t="str">
        <f>+'Dramakan hosqer'!B38</f>
        <v>վճարովի ծառայության գծով</v>
      </c>
      <c r="C25" s="350">
        <v>1500</v>
      </c>
      <c r="D25" s="351">
        <f>+'Dramakan hosqer'!C38</f>
        <v>1596</v>
      </c>
      <c r="E25" s="352">
        <f t="shared" si="0"/>
        <v>96</v>
      </c>
      <c r="F25" s="353"/>
      <c r="G25" s="354"/>
      <c r="H25" s="340"/>
      <c r="I25" s="340"/>
      <c r="J25" s="340"/>
      <c r="K25" s="340"/>
      <c r="L25" s="340"/>
      <c r="M25" s="340"/>
      <c r="N25" s="355"/>
      <c r="O25" s="355"/>
      <c r="P25" s="355"/>
      <c r="Q25" s="355"/>
      <c r="R25" s="355"/>
      <c r="S25" s="355"/>
      <c r="T25" s="355"/>
    </row>
    <row r="26" spans="1:20" s="356" customFormat="1" ht="18" hidden="1" customHeight="1">
      <c r="A26" s="348">
        <f>+A25+0.1</f>
        <v>1.2000000000000002</v>
      </c>
      <c r="B26" s="349" t="str">
        <f>+'Dramakan hosqer'!B39</f>
        <v>պարգևատրման գծով</v>
      </c>
      <c r="C26" s="350"/>
      <c r="D26" s="351">
        <f>+'Dramakan hosqer'!C39</f>
        <v>4161</v>
      </c>
      <c r="E26" s="352">
        <f t="shared" si="0"/>
        <v>4161</v>
      </c>
      <c r="F26" s="353"/>
      <c r="G26" s="354"/>
      <c r="H26" s="340"/>
      <c r="I26" s="340"/>
      <c r="J26" s="340"/>
      <c r="K26" s="340"/>
      <c r="L26" s="340"/>
      <c r="M26" s="340"/>
      <c r="N26" s="355"/>
      <c r="O26" s="355"/>
      <c r="P26" s="355"/>
      <c r="Q26" s="355"/>
      <c r="R26" s="355"/>
      <c r="S26" s="355"/>
      <c r="T26" s="355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19063.3</v>
      </c>
      <c r="D27" s="132">
        <f>+'Dramakan hosqer'!C40</f>
        <v>16657.599999999999</v>
      </c>
      <c r="E27" s="132">
        <f t="shared" si="0"/>
        <v>-2405.7000000000007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hidden="1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8646.6</v>
      </c>
      <c r="D29" s="132">
        <f>+'Dramakan hosqer'!C42</f>
        <v>9274.2000000000007</v>
      </c>
      <c r="E29" s="132">
        <f t="shared" si="0"/>
        <v>627.60000000000036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538.9</v>
      </c>
      <c r="D30" s="132">
        <f>+'Dramakan hosqer'!C43</f>
        <v>671.6</v>
      </c>
      <c r="E30" s="132">
        <f t="shared" si="0"/>
        <v>132.70000000000005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100</v>
      </c>
      <c r="D31" s="132">
        <f>+'Dramakan hosqer'!C44</f>
        <v>55.3</v>
      </c>
      <c r="E31" s="132">
        <f t="shared" si="0"/>
        <v>-44.7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0</v>
      </c>
      <c r="E32" s="132">
        <f t="shared" si="0"/>
        <v>-60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144</v>
      </c>
      <c r="D33" s="132">
        <f>SUM(D34:D36)</f>
        <v>144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6" customFormat="1" ht="18" customHeight="1">
      <c r="A34" s="348">
        <f t="shared" ref="A34:A36" si="4">+A33+0.1</f>
        <v>8.1</v>
      </c>
      <c r="B34" s="349" t="str">
        <f>+'Dramakan hosqer'!B47</f>
        <v>բաժանորդային վճար</v>
      </c>
      <c r="C34" s="350">
        <v>144</v>
      </c>
      <c r="D34" s="351">
        <f>+'Dramakan hosqer'!C47</f>
        <v>144</v>
      </c>
      <c r="E34" s="352">
        <f t="shared" si="0"/>
        <v>0</v>
      </c>
      <c r="F34" s="353"/>
      <c r="G34" s="354"/>
      <c r="H34" s="340"/>
      <c r="I34" s="340"/>
      <c r="J34" s="340"/>
      <c r="K34" s="340"/>
      <c r="L34" s="340"/>
      <c r="M34" s="340"/>
      <c r="N34" s="355"/>
      <c r="O34" s="355"/>
      <c r="P34" s="355"/>
      <c r="Q34" s="355"/>
      <c r="R34" s="355"/>
      <c r="S34" s="355"/>
      <c r="T34" s="355"/>
    </row>
    <row r="35" spans="1:20" s="356" customFormat="1" ht="18" hidden="1" customHeight="1">
      <c r="A35" s="348">
        <f t="shared" si="4"/>
        <v>8.1999999999999993</v>
      </c>
      <c r="B35" s="349" t="str">
        <f>+'Dramakan hosqer'!B48</f>
        <v>րոպեավճար</v>
      </c>
      <c r="C35" s="350"/>
      <c r="D35" s="351">
        <f>+'Dramakan hosqer'!C48</f>
        <v>0</v>
      </c>
      <c r="E35" s="352">
        <f t="shared" si="0"/>
        <v>0</v>
      </c>
      <c r="F35" s="353"/>
      <c r="G35" s="354"/>
      <c r="H35" s="340"/>
      <c r="I35" s="340"/>
      <c r="J35" s="340"/>
      <c r="K35" s="340"/>
      <c r="L35" s="340"/>
      <c r="M35" s="340"/>
      <c r="N35" s="355"/>
      <c r="O35" s="355"/>
      <c r="P35" s="355"/>
      <c r="Q35" s="355"/>
      <c r="R35" s="355"/>
      <c r="S35" s="355"/>
      <c r="T35" s="355"/>
    </row>
    <row r="36" spans="1:20" s="356" customFormat="1" ht="18" hidden="1" customHeight="1">
      <c r="A36" s="348">
        <f t="shared" si="4"/>
        <v>8.2999999999999989</v>
      </c>
      <c r="B36" s="349" t="str">
        <f>+'Dramakan hosqer'!B49</f>
        <v>ինտերնետ կապ</v>
      </c>
      <c r="C36" s="350"/>
      <c r="D36" s="351">
        <f>+'Dramakan hosqer'!C49</f>
        <v>0</v>
      </c>
      <c r="E36" s="352">
        <f t="shared" si="0"/>
        <v>0</v>
      </c>
      <c r="F36" s="353"/>
      <c r="G36" s="354"/>
      <c r="H36" s="340"/>
      <c r="I36" s="340"/>
      <c r="J36" s="340"/>
      <c r="K36" s="340"/>
      <c r="L36" s="340"/>
      <c r="M36" s="340"/>
      <c r="N36" s="355"/>
      <c r="O36" s="355"/>
      <c r="P36" s="355"/>
      <c r="Q36" s="355"/>
      <c r="R36" s="355"/>
      <c r="S36" s="355"/>
      <c r="T36" s="355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1029</v>
      </c>
      <c r="D38" s="132">
        <f>+'Dramakan hosqer'!C51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55" si="5">+A38+1</f>
        <v>10</v>
      </c>
      <c r="B39" s="223" t="str">
        <f>+'Dramakan hosqer'!B52</f>
        <v>Գրասենյակային ապրանքների գծով</v>
      </c>
      <c r="C39" s="131">
        <v>195.3</v>
      </c>
      <c r="D39" s="132">
        <f>+'Dramakan hosqer'!C52</f>
        <v>60</v>
      </c>
      <c r="E39" s="132">
        <f t="shared" si="0"/>
        <v>-135.30000000000001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500</v>
      </c>
      <c r="D40" s="132">
        <f>+'Dramakan hosqer'!C53</f>
        <v>605.29999999999995</v>
      </c>
      <c r="E40" s="132">
        <f t="shared" si="0"/>
        <v>105.29999999999995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490</v>
      </c>
      <c r="D41" s="132">
        <f>+'Dramakan hosqer'!C54</f>
        <v>740</v>
      </c>
      <c r="E41" s="132">
        <f t="shared" si="0"/>
        <v>250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25</v>
      </c>
      <c r="D42" s="132">
        <f>+'Dramakan hosqer'!C55</f>
        <v>44.5</v>
      </c>
      <c r="E42" s="132">
        <f t="shared" si="0"/>
        <v>19.5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120</v>
      </c>
      <c r="D43" s="132">
        <f>+'Dramakan hosqer'!C56</f>
        <v>130</v>
      </c>
      <c r="E43" s="132">
        <f t="shared" si="0"/>
        <v>10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1200</v>
      </c>
      <c r="D44" s="132">
        <f>+'Dramakan hosqer'!C57</f>
        <v>950</v>
      </c>
      <c r="E44" s="132">
        <f t="shared" si="0"/>
        <v>-250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16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17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44</v>
      </c>
      <c r="E49" s="132">
        <f t="shared" si="0"/>
        <v>-16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18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19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20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21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19</v>
      </c>
      <c r="B54" s="223" t="str">
        <f>+'Dramakan hosqer'!B67</f>
        <v>Վերապատրաստման գծով</v>
      </c>
      <c r="C54" s="131">
        <v>44.7</v>
      </c>
      <c r="D54" s="132">
        <f>+'Dramakan hosqer'!C67</f>
        <v>22.58</v>
      </c>
      <c r="E54" s="132">
        <f t="shared" si="0"/>
        <v>-22.120000000000005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20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20</v>
      </c>
      <c r="B56" s="174" t="s">
        <v>326</v>
      </c>
      <c r="C56" s="131">
        <v>390</v>
      </c>
      <c r="D56" s="131">
        <f>+'Dramakan hosqer'!C69</f>
        <v>90</v>
      </c>
      <c r="E56" s="131">
        <f t="shared" si="0"/>
        <v>-300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v>21</v>
      </c>
      <c r="B57" s="174" t="s">
        <v>328</v>
      </c>
      <c r="C57" s="131">
        <v>100</v>
      </c>
      <c r="D57" s="131">
        <f>+'Dramakan hosqer'!C70</f>
        <v>100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v>22</v>
      </c>
      <c r="B58" s="174" t="s">
        <v>327</v>
      </c>
      <c r="C58" s="131">
        <v>20</v>
      </c>
      <c r="D58" s="131"/>
      <c r="E58" s="132">
        <f t="shared" si="0"/>
        <v>-20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>+A57+1</f>
        <v>22</v>
      </c>
      <c r="B59" s="223" t="str">
        <f>+'Dramakan hosqer'!B71</f>
        <v>Դուրսգրվող գույքի վերագնահատման գծով</v>
      </c>
      <c r="C59" s="131"/>
      <c r="D59" s="132">
        <f>+'Dramakan hosqer'!C71</f>
        <v>0</v>
      </c>
      <c r="E59" s="132">
        <f t="shared" si="0"/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>+A59+1</f>
        <v>23</v>
      </c>
      <c r="B60" s="223" t="str">
        <f>+'Dramakan hosqer'!B72</f>
        <v>Կրակմարիչների լիցքավորում</v>
      </c>
      <c r="C60" s="131"/>
      <c r="D60" s="132">
        <f>+'Dramakan hosqer'!C72</f>
        <v>32</v>
      </c>
      <c r="E60" s="132">
        <f t="shared" si="0"/>
        <v>32</v>
      </c>
      <c r="F60" s="131"/>
      <c r="G60" s="52" t="s">
        <v>270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v>23</v>
      </c>
      <c r="B61" s="223" t="str">
        <f>+'Dramakan hosqer'!B73</f>
        <v>Հարկային պարտավորությունների գծով, այդ թվում՝</v>
      </c>
      <c r="C61" s="131">
        <f>SUM(C62:C64)</f>
        <v>0</v>
      </c>
      <c r="D61" s="132">
        <f>SUM(D62:D64)</f>
        <v>10</v>
      </c>
      <c r="E61" s="132">
        <f t="shared" si="0"/>
        <v>10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56" customFormat="1" ht="18" hidden="1" customHeight="1">
      <c r="A62" s="348">
        <f>+A61+0.1</f>
        <v>23.1</v>
      </c>
      <c r="B62" s="349" t="str">
        <f>+'Dramakan hosqer'!B74</f>
        <v>շահութահարկի գծով</v>
      </c>
      <c r="C62" s="350"/>
      <c r="D62" s="351">
        <f>+'Dramakan hosqer'!C74</f>
        <v>0</v>
      </c>
      <c r="E62" s="352">
        <f>D62-C62</f>
        <v>0</v>
      </c>
      <c r="F62" s="353"/>
      <c r="G62" s="354"/>
      <c r="H62" s="340"/>
      <c r="I62" s="340"/>
      <c r="J62" s="340"/>
      <c r="K62" s="340"/>
      <c r="L62" s="340"/>
      <c r="M62" s="340"/>
      <c r="N62" s="355"/>
      <c r="O62" s="355"/>
      <c r="P62" s="355"/>
      <c r="Q62" s="355"/>
      <c r="R62" s="355"/>
      <c r="S62" s="355"/>
      <c r="T62" s="355"/>
    </row>
    <row r="63" spans="1:20" s="356" customFormat="1" ht="18" hidden="1" customHeight="1">
      <c r="A63" s="348">
        <f t="shared" ref="A63:A64" si="6">+A62+0.1</f>
        <v>23.200000000000003</v>
      </c>
      <c r="B63" s="349" t="str">
        <f>+'Dramakan hosqer'!B75</f>
        <v>ԱԱՀ-ի գծով</v>
      </c>
      <c r="C63" s="350"/>
      <c r="D63" s="351">
        <f>+'Dramakan hosqer'!C75</f>
        <v>0</v>
      </c>
      <c r="E63" s="352">
        <f t="shared" si="0"/>
        <v>0</v>
      </c>
      <c r="F63" s="353"/>
      <c r="G63" s="354"/>
      <c r="H63" s="340"/>
      <c r="I63" s="340"/>
      <c r="J63" s="340"/>
      <c r="K63" s="340"/>
      <c r="L63" s="340"/>
      <c r="M63" s="340"/>
      <c r="N63" s="355"/>
      <c r="O63" s="355"/>
      <c r="P63" s="355"/>
      <c r="Q63" s="355"/>
      <c r="R63" s="355"/>
      <c r="S63" s="355"/>
      <c r="T63" s="355"/>
    </row>
    <row r="64" spans="1:20" s="356" customFormat="1" ht="18" customHeight="1">
      <c r="A64" s="348">
        <f t="shared" si="6"/>
        <v>23.300000000000004</v>
      </c>
      <c r="B64" s="349" t="str">
        <f>+'Dramakan hosqer'!B76</f>
        <v xml:space="preserve">չփոխհատուցվող հարկերի գծով </v>
      </c>
      <c r="C64" s="350"/>
      <c r="D64" s="351">
        <f>+'Dramakan hosqer'!C76</f>
        <v>10</v>
      </c>
      <c r="E64" s="352">
        <f t="shared" si="0"/>
        <v>10</v>
      </c>
      <c r="F64" s="353"/>
      <c r="G64" s="354"/>
      <c r="H64" s="340"/>
      <c r="I64" s="340"/>
      <c r="J64" s="340"/>
      <c r="K64" s="340"/>
      <c r="L64" s="340"/>
      <c r="M64" s="340"/>
      <c r="N64" s="355"/>
      <c r="O64" s="355"/>
      <c r="P64" s="355"/>
      <c r="Q64" s="355"/>
      <c r="R64" s="355"/>
      <c r="S64" s="355"/>
      <c r="T64" s="355"/>
    </row>
    <row r="65" spans="1:20" s="32" customFormat="1" ht="18.75" customHeight="1">
      <c r="A65" s="34">
        <f>+A61+1</f>
        <v>24</v>
      </c>
      <c r="B65" s="223" t="str">
        <f>+'Dramakan hosqer'!B77</f>
        <v>Կրեդիտորական պարտքի մարման գծով</v>
      </c>
      <c r="C65" s="131">
        <v>628.79999999999995</v>
      </c>
      <c r="D65" s="132">
        <f>+'Dramakan hosqer'!C77</f>
        <v>633.79999999999995</v>
      </c>
      <c r="E65" s="132">
        <f t="shared" si="0"/>
        <v>5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hidden="1" customHeight="1">
      <c r="A66" s="34">
        <f>+A65+1</f>
        <v>25</v>
      </c>
      <c r="B66" s="223" t="str">
        <f>+'Dramakan hosqer'!B78</f>
        <v>Այլ արտահոսքերի գծով</v>
      </c>
      <c r="C66" s="131"/>
      <c r="D66" s="132">
        <f>+'Dramakan hosqer'!C78</f>
        <v>0</v>
      </c>
      <c r="E66" s="132">
        <f t="shared" si="0"/>
        <v>0</v>
      </c>
      <c r="F66" s="131"/>
      <c r="G66" s="52" t="s">
        <v>192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79" t="s">
        <v>57</v>
      </c>
      <c r="C67" s="128">
        <f>+C68+C75</f>
        <v>380</v>
      </c>
      <c r="D67" s="133">
        <f>+D68+D75</f>
        <v>360.2</v>
      </c>
      <c r="E67" s="133">
        <f t="shared" si="0"/>
        <v>-19.800000000000011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hosqer'!B80</f>
        <v>Հիմնական միջոցների ձեռքբերում, այդ թվում՝</v>
      </c>
      <c r="C68" s="131">
        <f>SUM(C69:C74)</f>
        <v>380</v>
      </c>
      <c r="D68" s="132">
        <f>SUM(D69:D74)</f>
        <v>360.2</v>
      </c>
      <c r="E68" s="132">
        <f t="shared" si="0"/>
        <v>-19.800000000000011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56" customFormat="1" ht="18" hidden="1" customHeight="1">
      <c r="A69" s="348">
        <f>+A68+0.1</f>
        <v>1.1000000000000001</v>
      </c>
      <c r="B69" s="349" t="str">
        <f>+'Dramakan hosqer'!B81</f>
        <v>գրասենյակային և տնտեսական գույք</v>
      </c>
      <c r="C69" s="350"/>
      <c r="D69" s="351">
        <f>+'Dramakan hosqer'!C81</f>
        <v>360.2</v>
      </c>
      <c r="E69" s="352">
        <f t="shared" ref="E69:E82" si="7">D69-C69</f>
        <v>360.2</v>
      </c>
      <c r="F69" s="353"/>
      <c r="G69" s="354"/>
      <c r="H69" s="340"/>
      <c r="I69" s="340"/>
      <c r="J69" s="340"/>
      <c r="K69" s="340"/>
      <c r="L69" s="340"/>
      <c r="M69" s="340"/>
      <c r="N69" s="355"/>
      <c r="O69" s="355"/>
      <c r="P69" s="355"/>
      <c r="Q69" s="355"/>
      <c r="R69" s="355"/>
      <c r="S69" s="355"/>
      <c r="T69" s="355"/>
    </row>
    <row r="70" spans="1:20" s="356" customFormat="1" ht="18" hidden="1" customHeight="1">
      <c r="A70" s="348">
        <f>+A69+0.1</f>
        <v>1.2000000000000002</v>
      </c>
      <c r="B70" s="349" t="str">
        <f>+'Dramakan hosqer'!B82</f>
        <v>համակարգչային սարքավորումներ / տեխնիկա</v>
      </c>
      <c r="C70" s="350"/>
      <c r="D70" s="351">
        <f>+'Dramakan hosqer'!C82</f>
        <v>0</v>
      </c>
      <c r="E70" s="352">
        <f>D70-C70</f>
        <v>0</v>
      </c>
      <c r="F70" s="353"/>
      <c r="G70" s="354"/>
      <c r="H70" s="340"/>
      <c r="I70" s="340"/>
      <c r="J70" s="340"/>
      <c r="K70" s="340"/>
      <c r="L70" s="340"/>
      <c r="M70" s="340"/>
      <c r="N70" s="355"/>
      <c r="O70" s="355"/>
      <c r="P70" s="355"/>
      <c r="Q70" s="355"/>
      <c r="R70" s="355"/>
      <c r="S70" s="355"/>
      <c r="T70" s="355"/>
    </row>
    <row r="71" spans="1:20" s="356" customFormat="1" ht="18" customHeight="1">
      <c r="A71" s="348">
        <f t="shared" ref="A71:A74" si="8">+A70+0.1</f>
        <v>1.3000000000000003</v>
      </c>
      <c r="B71" s="349" t="str">
        <f>+'Dramakan hosqer'!B83</f>
        <v>մեքենաներ և սարքավորումներ</v>
      </c>
      <c r="C71" s="350">
        <v>380</v>
      </c>
      <c r="D71" s="351">
        <f>+'Dramakan hosqer'!C83</f>
        <v>0</v>
      </c>
      <c r="E71" s="352">
        <f t="shared" si="7"/>
        <v>-380</v>
      </c>
      <c r="F71" s="353"/>
      <c r="G71" s="354"/>
      <c r="H71" s="340"/>
      <c r="I71" s="340"/>
      <c r="J71" s="340"/>
      <c r="K71" s="340"/>
      <c r="L71" s="340"/>
      <c r="M71" s="340"/>
      <c r="N71" s="355"/>
      <c r="O71" s="355"/>
      <c r="P71" s="355"/>
      <c r="Q71" s="355"/>
      <c r="R71" s="355"/>
      <c r="S71" s="355"/>
      <c r="T71" s="355"/>
    </row>
    <row r="72" spans="1:20" s="356" customFormat="1" ht="18" hidden="1" customHeight="1">
      <c r="A72" s="348">
        <f t="shared" si="8"/>
        <v>1.4000000000000004</v>
      </c>
      <c r="B72" s="349" t="str">
        <f>+'Dramakan hosqer'!B84</f>
        <v>սպորտային գույք</v>
      </c>
      <c r="C72" s="350"/>
      <c r="D72" s="351">
        <f>+'Dramakan hosqer'!C84</f>
        <v>0</v>
      </c>
      <c r="E72" s="352">
        <f t="shared" si="7"/>
        <v>0</v>
      </c>
      <c r="F72" s="353"/>
      <c r="G72" s="354"/>
      <c r="H72" s="340"/>
      <c r="I72" s="340"/>
      <c r="J72" s="340"/>
      <c r="K72" s="340"/>
      <c r="L72" s="340"/>
      <c r="M72" s="340"/>
      <c r="N72" s="355"/>
      <c r="O72" s="355"/>
      <c r="P72" s="355"/>
      <c r="Q72" s="355"/>
      <c r="R72" s="355"/>
      <c r="S72" s="355"/>
      <c r="T72" s="355"/>
    </row>
    <row r="73" spans="1:20" s="356" customFormat="1" ht="18" hidden="1" customHeight="1">
      <c r="A73" s="348">
        <f t="shared" si="8"/>
        <v>1.5000000000000004</v>
      </c>
      <c r="B73" s="349" t="str">
        <f>+'Dramakan hosqer'!B85</f>
        <v>գրականություն</v>
      </c>
      <c r="C73" s="350"/>
      <c r="D73" s="351">
        <f>+'Dramakan hosqer'!C85</f>
        <v>0</v>
      </c>
      <c r="E73" s="352">
        <f>D73-C73</f>
        <v>0</v>
      </c>
      <c r="F73" s="353"/>
      <c r="G73" s="354"/>
      <c r="H73" s="340"/>
      <c r="I73" s="340"/>
      <c r="J73" s="340"/>
      <c r="K73" s="340"/>
      <c r="L73" s="340"/>
      <c r="M73" s="340"/>
      <c r="N73" s="355"/>
      <c r="O73" s="355"/>
      <c r="P73" s="355"/>
      <c r="Q73" s="355"/>
      <c r="R73" s="355"/>
      <c r="S73" s="355"/>
      <c r="T73" s="355"/>
    </row>
    <row r="74" spans="1:20" s="356" customFormat="1" ht="18" hidden="1" customHeight="1">
      <c r="A74" s="348">
        <f t="shared" si="8"/>
        <v>1.6000000000000005</v>
      </c>
      <c r="B74" s="349">
        <f>+'Dramakan hosqer'!B86</f>
        <v>0</v>
      </c>
      <c r="C74" s="350"/>
      <c r="D74" s="351">
        <f>+'Dramakan hosqer'!C86</f>
        <v>0</v>
      </c>
      <c r="E74" s="352">
        <f>D74-C74</f>
        <v>0</v>
      </c>
      <c r="F74" s="353"/>
      <c r="G74" s="354" t="s">
        <v>119</v>
      </c>
      <c r="H74" s="340"/>
      <c r="I74" s="340"/>
      <c r="J74" s="340"/>
      <c r="K74" s="340"/>
      <c r="L74" s="340"/>
      <c r="M74" s="340"/>
      <c r="N74" s="355"/>
      <c r="O74" s="355"/>
      <c r="P74" s="355"/>
      <c r="Q74" s="355"/>
      <c r="R74" s="355"/>
      <c r="S74" s="355"/>
      <c r="T74" s="355"/>
    </row>
    <row r="75" spans="1:20" s="39" customFormat="1" ht="34.5" hidden="1">
      <c r="A75" s="38">
        <v>2</v>
      </c>
      <c r="B75" s="424" t="str">
        <f>+'Dramakan hosqer'!B87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56" customFormat="1" ht="18" hidden="1" customHeight="1">
      <c r="A76" s="348">
        <f>+A75+0.1</f>
        <v>2.1</v>
      </c>
      <c r="B76" s="349" t="str">
        <f>+'Dramakan hosqer'!B88</f>
        <v>ամրացված գույքի (շենք)</v>
      </c>
      <c r="C76" s="350"/>
      <c r="D76" s="351">
        <f>+'Dramakan hosqer'!C88</f>
        <v>0</v>
      </c>
      <c r="E76" s="352">
        <f t="shared" si="7"/>
        <v>0</v>
      </c>
      <c r="F76" s="353"/>
      <c r="G76" s="354"/>
      <c r="H76" s="340"/>
      <c r="I76" s="340"/>
      <c r="J76" s="340"/>
      <c r="K76" s="340"/>
      <c r="L76" s="340"/>
      <c r="M76" s="340"/>
      <c r="N76" s="355"/>
      <c r="O76" s="355"/>
      <c r="P76" s="355"/>
      <c r="Q76" s="355"/>
      <c r="R76" s="355"/>
      <c r="S76" s="355"/>
      <c r="T76" s="355"/>
    </row>
    <row r="77" spans="1:20" s="356" customFormat="1" ht="18" hidden="1" customHeight="1">
      <c r="A77" s="348">
        <f>+A76+0.1</f>
        <v>2.2000000000000002</v>
      </c>
      <c r="B77" s="349" t="str">
        <f>+'Dramakan hosqer'!B89</f>
        <v>հիմնական միջոցի</v>
      </c>
      <c r="C77" s="350"/>
      <c r="D77" s="351">
        <f>+'Dramakan hosqer'!C89</f>
        <v>0</v>
      </c>
      <c r="E77" s="352">
        <f t="shared" si="7"/>
        <v>0</v>
      </c>
      <c r="F77" s="353"/>
      <c r="G77" s="354"/>
      <c r="H77" s="340"/>
      <c r="I77" s="340"/>
      <c r="J77" s="340"/>
      <c r="K77" s="340"/>
      <c r="L77" s="340"/>
      <c r="M77" s="340"/>
      <c r="N77" s="355"/>
      <c r="O77" s="355"/>
      <c r="P77" s="355"/>
      <c r="Q77" s="355"/>
      <c r="R77" s="355"/>
      <c r="S77" s="355"/>
      <c r="T77" s="355"/>
    </row>
    <row r="78" spans="1:20" s="356" customFormat="1" ht="18" hidden="1" customHeight="1">
      <c r="A78" s="348">
        <f>+A77+0.1</f>
        <v>2.3000000000000003</v>
      </c>
      <c r="B78" s="349" t="str">
        <f>+'Dramakan hosqer'!B90</f>
        <v>նախագծանախահաշվային փաստաթղթերի գծով</v>
      </c>
      <c r="C78" s="350"/>
      <c r="D78" s="351">
        <f>+'Dramakan hosqer'!C90</f>
        <v>0</v>
      </c>
      <c r="E78" s="352">
        <f t="shared" si="7"/>
        <v>0</v>
      </c>
      <c r="F78" s="353"/>
      <c r="G78" s="354"/>
      <c r="H78" s="340"/>
      <c r="I78" s="340"/>
      <c r="J78" s="340"/>
      <c r="K78" s="340"/>
      <c r="L78" s="340"/>
      <c r="M78" s="340"/>
      <c r="N78" s="355"/>
      <c r="O78" s="355"/>
      <c r="P78" s="355"/>
      <c r="Q78" s="355"/>
      <c r="R78" s="355"/>
      <c r="S78" s="355"/>
      <c r="T78" s="355"/>
    </row>
    <row r="79" spans="1:20" s="32" customFormat="1" ht="34.5" hidden="1">
      <c r="A79" s="79" t="s">
        <v>55</v>
      </c>
      <c r="B79" s="379" t="s">
        <v>139</v>
      </c>
      <c r="C79" s="128">
        <f>SUM(C80:C81)</f>
        <v>0</v>
      </c>
      <c r="D79" s="133">
        <f>SUM(D80:D81)</f>
        <v>288.5</v>
      </c>
      <c r="E79" s="133">
        <f t="shared" si="7"/>
        <v>288.5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 hidden="1">
      <c r="A80" s="38"/>
      <c r="B80" s="174" t="str">
        <f>+'Dramakan hosqer'!B92</f>
        <v>Սննդի գծով</v>
      </c>
      <c r="C80" s="131"/>
      <c r="D80" s="132">
        <f>+'Dramakan hosqer'!C92</f>
        <v>288.5</v>
      </c>
      <c r="E80" s="131">
        <f>D80-C80</f>
        <v>288.5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 hidden="1">
      <c r="A81" s="38"/>
      <c r="B81" s="174">
        <f>+'Dramakan hosqer'!B93</f>
        <v>0</v>
      </c>
      <c r="C81" s="131"/>
      <c r="D81" s="131">
        <f>+'Dramakan hosqer'!C93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79" t="s">
        <v>38</v>
      </c>
      <c r="C82" s="128">
        <f>C6+C7-C22</f>
        <v>3552.7999999999884</v>
      </c>
      <c r="D82" s="133">
        <f>D6+D7-D22</f>
        <v>1693.5</v>
      </c>
      <c r="E82" s="133">
        <f t="shared" si="7"/>
        <v>-1859.2999999999884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4" t="s">
        <v>2</v>
      </c>
      <c r="C84" s="87"/>
      <c r="D84" s="453" t="str">
        <f>+'Ekamut-caxs'!D77</f>
        <v>Հասմիկ Սարգսյան</v>
      </c>
      <c r="E84" s="450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19"/>
      <c r="D85" s="452" t="s">
        <v>90</v>
      </c>
      <c r="E85" s="452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0" t="s">
        <v>6</v>
      </c>
      <c r="C86" s="87"/>
      <c r="D86" s="450" t="str">
        <f>+'Ekamut-caxs'!D79</f>
        <v>Մարիետտա Մարտիրոսյան</v>
      </c>
      <c r="E86" s="450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52" t="s">
        <v>90</v>
      </c>
      <c r="E87" s="452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1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71" sqref="A7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59" t="s">
        <v>66</v>
      </c>
      <c r="B1" s="459"/>
      <c r="C1" s="459"/>
      <c r="D1" s="459"/>
      <c r="E1" s="45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0" t="str">
        <f>+'Ekamut-caxs'!A13:D13</f>
        <v xml:space="preserve">«Երևանի հ․164 մսուր-մանկապարտեզ» ՀՈԱԿ-ի </v>
      </c>
      <c r="B2" s="461"/>
      <c r="C2" s="461"/>
      <c r="D2" s="461"/>
      <c r="E2" s="46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2" t="s">
        <v>142</v>
      </c>
      <c r="B3" s="462"/>
      <c r="C3" s="462"/>
      <c r="D3" s="462"/>
      <c r="E3" s="46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3" t="s">
        <v>292</v>
      </c>
      <c r="B4" s="463"/>
      <c r="C4" s="463"/>
      <c r="D4" s="463"/>
      <c r="E4" s="46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4" t="s">
        <v>147</v>
      </c>
      <c r="B7" s="465"/>
      <c r="C7" s="46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363.7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16.3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>
      <c r="A15" s="99">
        <v>1.7</v>
      </c>
      <c r="B15" s="101"/>
      <c r="C15" s="99" t="s">
        <v>332</v>
      </c>
      <c r="D15" s="21">
        <v>30</v>
      </c>
      <c r="E15" s="21"/>
    </row>
    <row r="16" spans="1:22">
      <c r="A16" s="99">
        <v>1.8</v>
      </c>
      <c r="B16" s="101"/>
      <c r="C16" s="103" t="s">
        <v>179</v>
      </c>
      <c r="D16" s="21">
        <v>0.4</v>
      </c>
      <c r="E16" s="21"/>
    </row>
    <row r="17" spans="1:22" ht="27">
      <c r="A17" s="99">
        <v>1.9</v>
      </c>
      <c r="B17" s="101"/>
      <c r="C17" s="103" t="s">
        <v>333</v>
      </c>
      <c r="D17" s="21">
        <v>2.5</v>
      </c>
      <c r="E17" s="21"/>
    </row>
    <row r="18" spans="1:22" ht="27">
      <c r="A18" s="104">
        <v>2</v>
      </c>
      <c r="B18" s="101"/>
      <c r="C18" s="103" t="s">
        <v>334</v>
      </c>
      <c r="D18" s="21">
        <v>33</v>
      </c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281.5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363.7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4" t="s">
        <v>172</v>
      </c>
      <c r="B35" s="465"/>
      <c r="C35" s="46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121.2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>
        <v>7.4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485.7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>
        <v>19.5</v>
      </c>
      <c r="E53" s="21"/>
    </row>
    <row r="54" spans="1:22" ht="28.5">
      <c r="A54" s="99"/>
      <c r="B54" s="96" t="s">
        <v>173</v>
      </c>
      <c r="C54" s="20"/>
      <c r="D54" s="97">
        <f>SUM(D55:D58)</f>
        <v>0</v>
      </c>
      <c r="E54" s="21"/>
      <c r="F54" s="145">
        <f>SUM(D36:D53)</f>
        <v>633.79999999999995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/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633.79999999999995</v>
      </c>
      <c r="E59" s="116"/>
      <c r="F59" s="300">
        <f>+D59-D55</f>
        <v>633.79999999999995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/>
      <c r="D62" s="454" t="s">
        <v>175</v>
      </c>
      <c r="E62" s="455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56" t="str">
        <f>+'Ekamut-caxs'!D77</f>
        <v>Հասմիկ Սարգսյան</v>
      </c>
      <c r="E64" s="45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57" t="s">
        <v>90</v>
      </c>
      <c r="E65" s="45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56" t="str">
        <f>+'Ekamut-caxs'!D79</f>
        <v>Մարիետտա Մարտիրոսյան</v>
      </c>
      <c r="E66" s="45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58" t="s">
        <v>90</v>
      </c>
      <c r="E67" s="45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R38"/>
  <sheetViews>
    <sheetView view="pageBreakPreview" zoomScale="85" zoomScaleSheetLayoutView="85" workbookViewId="0">
      <selection activeCell="A71" sqref="A7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4.28515625" style="238" bestFit="1" customWidth="1"/>
    <col min="5" max="5" width="13.42578125" style="238" customWidth="1"/>
    <col min="6" max="6" width="16.28515625" style="238" customWidth="1"/>
    <col min="7" max="7" width="11.42578125" style="238" customWidth="1"/>
    <col min="8" max="8" width="14.7109375" style="238" bestFit="1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8" s="236" customFormat="1" ht="18.75" customHeight="1">
      <c r="A1" s="470" t="s">
        <v>66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</row>
    <row r="2" spans="1:18" s="236" customFormat="1" ht="21.75" customHeight="1">
      <c r="A2" s="469" t="str">
        <f>+'Ekamut-caxs'!A13</f>
        <v xml:space="preserve">«Երևանի հ․164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</row>
    <row r="3" spans="1:18" s="236" customFormat="1" ht="21" customHeight="1">
      <c r="A3" s="469" t="s">
        <v>91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</row>
    <row r="4" spans="1:18" ht="21" customHeight="1"/>
    <row r="5" spans="1:18" s="240" customFormat="1" ht="19.5" customHeight="1">
      <c r="A5" s="466" t="s">
        <v>112</v>
      </c>
      <c r="B5" s="466" t="s">
        <v>92</v>
      </c>
      <c r="C5" s="467" t="s">
        <v>93</v>
      </c>
      <c r="D5" s="467"/>
      <c r="E5" s="467"/>
      <c r="F5" s="467"/>
      <c r="G5" s="467" t="s">
        <v>94</v>
      </c>
      <c r="H5" s="467"/>
      <c r="I5" s="467"/>
      <c r="J5" s="467"/>
      <c r="K5" s="467" t="s">
        <v>132</v>
      </c>
      <c r="L5" s="467"/>
      <c r="M5" s="467"/>
    </row>
    <row r="6" spans="1:18" s="242" customFormat="1" ht="51" customHeight="1">
      <c r="A6" s="466"/>
      <c r="B6" s="466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8" ht="19.5" customHeight="1">
      <c r="A7" s="243">
        <v>1</v>
      </c>
      <c r="B7" s="244" t="s">
        <v>95</v>
      </c>
      <c r="C7" s="245"/>
      <c r="D7" s="246"/>
      <c r="E7" s="245"/>
      <c r="F7" s="246">
        <f>IF((E7&lt;10000), E7*143.7, E7*107.1)</f>
        <v>0</v>
      </c>
      <c r="G7" s="245">
        <v>25760</v>
      </c>
      <c r="H7" s="246">
        <v>1300844.8</v>
      </c>
      <c r="I7" s="245">
        <v>3600</v>
      </c>
      <c r="J7" s="246">
        <v>1812880</v>
      </c>
      <c r="K7" s="245">
        <v>211</v>
      </c>
      <c r="L7" s="245">
        <v>144</v>
      </c>
      <c r="M7" s="246">
        <f t="shared" ref="M7:M18" si="0">+L7*200.47</f>
        <v>28867.68</v>
      </c>
    </row>
    <row r="8" spans="1:18" ht="19.5" customHeight="1">
      <c r="A8" s="243">
        <v>2</v>
      </c>
      <c r="B8" s="244" t="s">
        <v>96</v>
      </c>
      <c r="C8" s="245"/>
      <c r="D8" s="246"/>
      <c r="E8" s="245"/>
      <c r="F8" s="246">
        <f t="shared" ref="F8:F18" si="1">IF((E8&lt;10000), E8*143.7, E8*107.1)</f>
        <v>0</v>
      </c>
      <c r="G8" s="245">
        <v>26800</v>
      </c>
      <c r="H8" s="246">
        <v>1351664</v>
      </c>
      <c r="I8" s="245">
        <v>34480</v>
      </c>
      <c r="J8" s="246">
        <v>1736390.4</v>
      </c>
      <c r="K8" s="245">
        <v>192</v>
      </c>
      <c r="L8" s="245">
        <v>184</v>
      </c>
      <c r="M8" s="246">
        <f t="shared" si="0"/>
        <v>36886.480000000003</v>
      </c>
    </row>
    <row r="9" spans="1:18" ht="19.5" customHeight="1">
      <c r="A9" s="243">
        <v>3</v>
      </c>
      <c r="B9" s="244" t="s">
        <v>97</v>
      </c>
      <c r="C9" s="245"/>
      <c r="D9" s="246"/>
      <c r="E9" s="245"/>
      <c r="F9" s="246">
        <f t="shared" si="1"/>
        <v>0</v>
      </c>
      <c r="G9" s="245">
        <v>22640</v>
      </c>
      <c r="H9" s="246">
        <v>1143587.2</v>
      </c>
      <c r="I9" s="245">
        <v>22240</v>
      </c>
      <c r="J9" s="246">
        <v>1120894.6000000001</v>
      </c>
      <c r="K9" s="245">
        <v>288</v>
      </c>
      <c r="L9" s="245">
        <v>255</v>
      </c>
      <c r="M9" s="246">
        <f t="shared" si="0"/>
        <v>51119.85</v>
      </c>
      <c r="R9" s="242"/>
    </row>
    <row r="10" spans="1:18" ht="19.5" customHeight="1">
      <c r="A10" s="243">
        <v>4</v>
      </c>
      <c r="B10" s="244" t="s">
        <v>98</v>
      </c>
      <c r="C10" s="245"/>
      <c r="D10" s="246"/>
      <c r="E10" s="245"/>
      <c r="F10" s="246">
        <f t="shared" si="1"/>
        <v>0</v>
      </c>
      <c r="G10" s="245">
        <v>7280</v>
      </c>
      <c r="H10" s="246">
        <v>375334.40000000002</v>
      </c>
      <c r="I10" s="245">
        <v>8480</v>
      </c>
      <c r="J10" s="246">
        <v>435910.40000000002</v>
      </c>
      <c r="K10" s="245">
        <v>250</v>
      </c>
      <c r="L10" s="245">
        <v>560</v>
      </c>
      <c r="M10" s="246">
        <f t="shared" si="0"/>
        <v>112263.2</v>
      </c>
    </row>
    <row r="11" spans="1:18" ht="19.5" customHeight="1">
      <c r="A11" s="243">
        <v>5</v>
      </c>
      <c r="B11" s="244" t="s">
        <v>99</v>
      </c>
      <c r="C11" s="245"/>
      <c r="D11" s="246"/>
      <c r="E11" s="245"/>
      <c r="F11" s="246">
        <f t="shared" si="1"/>
        <v>0</v>
      </c>
      <c r="G11" s="245">
        <v>3000</v>
      </c>
      <c r="H11" s="246">
        <v>158840</v>
      </c>
      <c r="I11" s="245">
        <v>3120</v>
      </c>
      <c r="J11" s="246">
        <v>164457.60000000001</v>
      </c>
      <c r="K11" s="245">
        <v>214</v>
      </c>
      <c r="L11" s="245">
        <v>246</v>
      </c>
      <c r="M11" s="246">
        <f t="shared" si="0"/>
        <v>49315.62</v>
      </c>
    </row>
    <row r="12" spans="1:18" ht="19.5" customHeight="1">
      <c r="A12" s="243">
        <v>6</v>
      </c>
      <c r="B12" s="244" t="s">
        <v>100</v>
      </c>
      <c r="C12" s="245"/>
      <c r="D12" s="246"/>
      <c r="E12" s="246"/>
      <c r="F12" s="246">
        <f t="shared" si="1"/>
        <v>0</v>
      </c>
      <c r="G12" s="245">
        <v>2840</v>
      </c>
      <c r="H12" s="246">
        <v>150283.20000000001</v>
      </c>
      <c r="I12" s="245">
        <v>3200</v>
      </c>
      <c r="J12" s="246">
        <v>168736</v>
      </c>
      <c r="K12" s="245">
        <v>245</v>
      </c>
      <c r="L12" s="245">
        <v>284</v>
      </c>
      <c r="M12" s="246">
        <f t="shared" si="0"/>
        <v>56933.48</v>
      </c>
      <c r="R12" s="242"/>
    </row>
    <row r="13" spans="1:18" ht="19.5" customHeight="1">
      <c r="A13" s="243">
        <v>7</v>
      </c>
      <c r="B13" s="244" t="s">
        <v>101</v>
      </c>
      <c r="C13" s="245"/>
      <c r="D13" s="246"/>
      <c r="E13" s="246"/>
      <c r="F13" s="246">
        <f t="shared" si="1"/>
        <v>0</v>
      </c>
      <c r="G13" s="245">
        <v>2920</v>
      </c>
      <c r="H13" s="246">
        <v>154161.60000000001</v>
      </c>
      <c r="I13" s="245">
        <v>3120</v>
      </c>
      <c r="J13" s="246">
        <v>164057.60000000001</v>
      </c>
      <c r="K13" s="245">
        <v>248</v>
      </c>
      <c r="L13" s="245">
        <v>292</v>
      </c>
      <c r="M13" s="246">
        <f>+L13*200.47</f>
        <v>58537.24</v>
      </c>
    </row>
    <row r="14" spans="1:18" ht="19.5" customHeight="1">
      <c r="A14" s="243">
        <v>8</v>
      </c>
      <c r="B14" s="247" t="s">
        <v>102</v>
      </c>
      <c r="C14" s="245"/>
      <c r="D14" s="246"/>
      <c r="E14" s="246"/>
      <c r="F14" s="246">
        <f t="shared" si="1"/>
        <v>0</v>
      </c>
      <c r="G14" s="245">
        <v>2680</v>
      </c>
      <c r="H14" s="246">
        <v>141726.39999999999</v>
      </c>
      <c r="I14" s="245">
        <v>2720</v>
      </c>
      <c r="J14" s="246">
        <v>142665.60000000001</v>
      </c>
      <c r="K14" s="245">
        <v>279</v>
      </c>
      <c r="L14" s="245">
        <v>370</v>
      </c>
      <c r="M14" s="246">
        <f t="shared" si="0"/>
        <v>74173.899999999994</v>
      </c>
    </row>
    <row r="15" spans="1:18" ht="19.5" customHeight="1">
      <c r="A15" s="243">
        <v>9</v>
      </c>
      <c r="B15" s="247" t="s">
        <v>103</v>
      </c>
      <c r="C15" s="245"/>
      <c r="D15" s="246"/>
      <c r="E15" s="246"/>
      <c r="F15" s="246">
        <f t="shared" si="1"/>
        <v>0</v>
      </c>
      <c r="G15" s="245">
        <v>3080</v>
      </c>
      <c r="H15" s="246">
        <v>163118.39999999999</v>
      </c>
      <c r="I15" s="245">
        <v>2960</v>
      </c>
      <c r="J15" s="246">
        <v>155900.79999999999</v>
      </c>
      <c r="K15" s="245">
        <v>212</v>
      </c>
      <c r="L15" s="245">
        <v>318</v>
      </c>
      <c r="M15" s="246">
        <f t="shared" si="0"/>
        <v>63749.46</v>
      </c>
      <c r="R15" s="242"/>
    </row>
    <row r="16" spans="1:18" ht="19.5" customHeight="1">
      <c r="A16" s="243">
        <v>10</v>
      </c>
      <c r="B16" s="247" t="s">
        <v>104</v>
      </c>
      <c r="C16" s="245"/>
      <c r="D16" s="246"/>
      <c r="E16" s="246"/>
      <c r="F16" s="246">
        <f t="shared" si="1"/>
        <v>0</v>
      </c>
      <c r="G16" s="245">
        <v>10720</v>
      </c>
      <c r="H16" s="246">
        <v>547305.6</v>
      </c>
      <c r="I16" s="245">
        <v>6960</v>
      </c>
      <c r="J16" s="246">
        <v>358220.79999999999</v>
      </c>
      <c r="K16" s="245">
        <v>181</v>
      </c>
      <c r="L16" s="245">
        <v>318</v>
      </c>
      <c r="M16" s="246">
        <f t="shared" si="0"/>
        <v>63749.46</v>
      </c>
    </row>
    <row r="17" spans="1:18" ht="19.5" customHeight="1">
      <c r="A17" s="243">
        <v>11</v>
      </c>
      <c r="B17" s="247" t="s">
        <v>105</v>
      </c>
      <c r="C17" s="245"/>
      <c r="D17" s="246"/>
      <c r="E17" s="246"/>
      <c r="F17" s="246">
        <f t="shared" si="1"/>
        <v>0</v>
      </c>
      <c r="G17" s="245">
        <v>23360</v>
      </c>
      <c r="H17" s="246">
        <v>1178492.8</v>
      </c>
      <c r="I17" s="245">
        <f>+G7</f>
        <v>25760</v>
      </c>
      <c r="J17" s="246">
        <f t="shared" ref="J17:J18" si="2">+I17*53.48</f>
        <v>1377644.7999999998</v>
      </c>
      <c r="K17" s="245">
        <v>201</v>
      </c>
      <c r="L17" s="245">
        <f>+K7</f>
        <v>211</v>
      </c>
      <c r="M17" s="246">
        <f t="shared" si="0"/>
        <v>42299.17</v>
      </c>
    </row>
    <row r="18" spans="1:18" ht="19.5" customHeight="1">
      <c r="A18" s="243">
        <v>12</v>
      </c>
      <c r="B18" s="247" t="s">
        <v>106</v>
      </c>
      <c r="C18" s="245"/>
      <c r="D18" s="246"/>
      <c r="E18" s="246"/>
      <c r="F18" s="246">
        <f t="shared" si="1"/>
        <v>0</v>
      </c>
      <c r="G18" s="245">
        <v>30600</v>
      </c>
      <c r="H18" s="246">
        <v>1543688</v>
      </c>
      <c r="I18" s="245">
        <f>+G18</f>
        <v>30600</v>
      </c>
      <c r="J18" s="246">
        <f t="shared" si="2"/>
        <v>1636488</v>
      </c>
      <c r="K18" s="245">
        <v>168</v>
      </c>
      <c r="L18" s="245">
        <f>+K18</f>
        <v>168</v>
      </c>
      <c r="M18" s="246">
        <f t="shared" si="0"/>
        <v>33678.959999999999</v>
      </c>
      <c r="R18" s="242"/>
    </row>
    <row r="19" spans="1:18" ht="32.25" customHeight="1">
      <c r="A19" s="249"/>
      <c r="B19" s="239" t="s">
        <v>88</v>
      </c>
      <c r="C19" s="250">
        <f t="shared" ref="C19:K19" si="3">SUM(C7:C18)</f>
        <v>0</v>
      </c>
      <c r="D19" s="251">
        <f t="shared" si="3"/>
        <v>0</v>
      </c>
      <c r="E19" s="250">
        <f t="shared" si="3"/>
        <v>0</v>
      </c>
      <c r="F19" s="251">
        <f>SUM(F7:F18)</f>
        <v>0</v>
      </c>
      <c r="G19" s="250">
        <f>SUM(G7:G18)</f>
        <v>161680</v>
      </c>
      <c r="H19" s="251">
        <f>SUM(H7:H18)</f>
        <v>8209046.4000000004</v>
      </c>
      <c r="I19" s="250">
        <f>SUM(I7:I18)</f>
        <v>147240</v>
      </c>
      <c r="J19" s="251">
        <f>SUM(J7:J18)</f>
        <v>9274246.5999999978</v>
      </c>
      <c r="K19" s="250">
        <f t="shared" si="3"/>
        <v>2689</v>
      </c>
      <c r="L19" s="250">
        <f>SUM(L7:L18)</f>
        <v>3350</v>
      </c>
      <c r="M19" s="251">
        <f>SUM(M7:M18)</f>
        <v>671574.49999999988</v>
      </c>
    </row>
    <row r="20" spans="1:18" ht="21.75" customHeight="1">
      <c r="B20" s="252"/>
      <c r="C20" s="253"/>
      <c r="D20" s="254"/>
      <c r="E20" s="253"/>
      <c r="F20" s="254">
        <f>ROUND(F19/1000,1)</f>
        <v>0</v>
      </c>
      <c r="G20" s="253"/>
      <c r="H20" s="254"/>
      <c r="I20" s="253"/>
      <c r="J20" s="254">
        <f>ROUND(J19/1000,1)</f>
        <v>9274.2000000000007</v>
      </c>
      <c r="K20" s="253"/>
      <c r="L20" s="253"/>
      <c r="M20" s="254">
        <f>ROUND(M19/1000,1)</f>
        <v>671.6</v>
      </c>
    </row>
    <row r="21" spans="1:18" ht="33.75" customHeight="1" thickBot="1">
      <c r="B21" s="473" t="s">
        <v>228</v>
      </c>
      <c r="C21" s="473"/>
      <c r="D21" s="473"/>
      <c r="E21" s="255"/>
      <c r="F21" s="256"/>
      <c r="H21" s="255"/>
      <c r="M21" s="254"/>
      <c r="R21" s="242"/>
    </row>
    <row r="22" spans="1:18" s="236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  <c r="R22" s="238"/>
    </row>
    <row r="23" spans="1:18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8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8" s="242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8" s="236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8" s="236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0</v>
      </c>
      <c r="G27" s="284" t="s">
        <v>229</v>
      </c>
      <c r="H27" s="282" t="s">
        <v>229</v>
      </c>
      <c r="I27" s="282" t="s">
        <v>229</v>
      </c>
      <c r="J27" s="283">
        <f>J20-J26</f>
        <v>9274.2000000000007</v>
      </c>
      <c r="K27" s="284" t="s">
        <v>229</v>
      </c>
      <c r="L27" s="282" t="s">
        <v>229</v>
      </c>
      <c r="M27" s="285">
        <f>M20-M26</f>
        <v>671.6</v>
      </c>
    </row>
    <row r="28" spans="1:18" s="236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8" s="236" customFormat="1" ht="20.25" customHeight="1">
      <c r="B29" s="286"/>
      <c r="F29" s="254"/>
      <c r="M29" s="254"/>
    </row>
    <row r="30" spans="1:18" s="252" customFormat="1" ht="25.5" customHeight="1">
      <c r="B30" s="237"/>
      <c r="C30" s="469" t="s">
        <v>2</v>
      </c>
      <c r="D30" s="469"/>
      <c r="E30" s="237"/>
      <c r="F30" s="237"/>
      <c r="G30" s="474"/>
      <c r="H30" s="474"/>
      <c r="I30" s="290"/>
      <c r="J30" s="471" t="str">
        <f>+'Ekamut-caxs'!D77</f>
        <v>Հասմիկ Սարգսյան</v>
      </c>
      <c r="K30" s="471"/>
      <c r="M30" s="256"/>
    </row>
    <row r="31" spans="1:18" s="236" customFormat="1">
      <c r="C31" s="291"/>
      <c r="D31" s="291"/>
      <c r="E31" s="292"/>
      <c r="F31" s="292"/>
      <c r="G31" s="472" t="s">
        <v>89</v>
      </c>
      <c r="H31" s="472"/>
      <c r="I31" s="293"/>
      <c r="J31" s="472" t="s">
        <v>107</v>
      </c>
      <c r="K31" s="472"/>
    </row>
    <row r="32" spans="1:18" s="252" customFormat="1" ht="23.25" customHeight="1">
      <c r="B32" s="237"/>
      <c r="C32" s="294" t="s">
        <v>6</v>
      </c>
      <c r="D32" s="294"/>
      <c r="E32" s="237"/>
      <c r="F32" s="237"/>
      <c r="G32" s="471"/>
      <c r="H32" s="471"/>
      <c r="I32" s="295"/>
      <c r="J32" s="471" t="str">
        <f>+'Ekamut-caxs'!D79</f>
        <v>Մարիետտա Մարտիրոսյան</v>
      </c>
      <c r="K32" s="471"/>
    </row>
    <row r="33" spans="3:13" s="236" customFormat="1">
      <c r="C33" s="255"/>
      <c r="D33" s="255"/>
      <c r="G33" s="472" t="s">
        <v>89</v>
      </c>
      <c r="H33" s="472"/>
      <c r="I33" s="293"/>
      <c r="J33" s="472" t="s">
        <v>107</v>
      </c>
      <c r="K33" s="472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68" t="s">
        <v>203</v>
      </c>
      <c r="J36" s="468"/>
      <c r="K36" s="299"/>
      <c r="L36" s="468" t="s">
        <v>232</v>
      </c>
      <c r="M36" s="468"/>
    </row>
    <row r="37" spans="3:13">
      <c r="C37" s="297"/>
      <c r="D37" s="297"/>
      <c r="E37" s="468" t="s">
        <v>202</v>
      </c>
      <c r="F37" s="468"/>
      <c r="I37" s="468"/>
      <c r="J37" s="468"/>
      <c r="K37" s="299"/>
      <c r="L37" s="468"/>
      <c r="M37" s="468"/>
    </row>
    <row r="38" spans="3:13">
      <c r="C38" s="297"/>
      <c r="D38" s="297"/>
      <c r="E38" s="468"/>
      <c r="F38" s="468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6" zoomScaleSheetLayoutView="100" workbookViewId="0">
      <selection activeCell="A71" sqref="A7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0" t="s">
        <v>66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</row>
    <row r="2" spans="1:17" s="12" customFormat="1" ht="20.25">
      <c r="A2" s="444" t="str">
        <f>+'Ekamut-caxs'!A13</f>
        <v xml:space="preserve">«Երևանի հ․164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</row>
    <row r="3" spans="1:17" ht="17.25">
      <c r="A3" s="462" t="s">
        <v>294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184"/>
      <c r="P3" s="184"/>
      <c r="Q3" s="184"/>
    </row>
    <row r="4" spans="1:17" ht="16.5">
      <c r="N4" s="196" t="s">
        <v>0</v>
      </c>
    </row>
    <row r="5" spans="1:17" ht="13.5" customHeight="1">
      <c r="A5" s="482" t="s">
        <v>140</v>
      </c>
      <c r="B5" s="482" t="s">
        <v>67</v>
      </c>
      <c r="C5" s="337"/>
      <c r="D5" s="483" t="s">
        <v>261</v>
      </c>
      <c r="E5" s="484"/>
      <c r="F5" s="484"/>
      <c r="G5" s="484"/>
      <c r="H5" s="484"/>
      <c r="I5" s="484"/>
      <c r="J5" s="484"/>
      <c r="K5" s="484"/>
      <c r="L5" s="484"/>
      <c r="M5" s="485"/>
      <c r="N5" s="481" t="s">
        <v>141</v>
      </c>
    </row>
    <row r="6" spans="1:17" ht="106.5" customHeight="1">
      <c r="A6" s="482"/>
      <c r="B6" s="482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81"/>
    </row>
    <row r="7" spans="1:17" ht="27.75" customHeight="1">
      <c r="A7" s="147">
        <v>1</v>
      </c>
      <c r="B7" s="176" t="s">
        <v>188</v>
      </c>
      <c r="C7" s="177">
        <v>55829.8</v>
      </c>
      <c r="D7" s="177">
        <v>10402.4</v>
      </c>
      <c r="E7" s="177"/>
      <c r="F7" s="177">
        <f>IF(E7&gt;0,C16, 0)</f>
        <v>0</v>
      </c>
      <c r="G7" s="177">
        <v>124</v>
      </c>
      <c r="H7" s="228">
        <v>247.6</v>
      </c>
      <c r="I7" s="177"/>
      <c r="J7" s="228">
        <v>365</v>
      </c>
      <c r="K7" s="177"/>
      <c r="L7" s="177">
        <v>4161</v>
      </c>
      <c r="M7" s="177"/>
      <c r="N7" s="178">
        <f>ROUND(SUM(C7:M7),1)</f>
        <v>71129.8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71129.8</v>
      </c>
    </row>
    <row r="10" spans="1:17" s="149" customFormat="1" ht="18.75" customHeight="1">
      <c r="B10" s="235">
        <v>5201.2</v>
      </c>
      <c r="C10" s="151">
        <f>+B10*2</f>
        <v>10402.4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77"/>
      <c r="L11" s="477"/>
      <c r="M11" s="477"/>
      <c r="N11" s="160"/>
    </row>
    <row r="12" spans="1:17" s="149" customFormat="1" ht="69" customHeight="1">
      <c r="B12" s="478" t="s">
        <v>196</v>
      </c>
      <c r="C12" s="479"/>
      <c r="D12" s="159"/>
      <c r="G12" s="123"/>
      <c r="H12" s="123"/>
      <c r="I12" s="478" t="s">
        <v>197</v>
      </c>
      <c r="J12" s="479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9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09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6"/>
      <c r="E18" s="486"/>
      <c r="F18" s="206"/>
      <c r="G18" s="206"/>
      <c r="H18" s="475" t="str">
        <f>+'Ekamut-caxs'!D77</f>
        <v>Հասմիկ Սարգսյան</v>
      </c>
      <c r="I18" s="475"/>
      <c r="J18" s="475"/>
      <c r="K18" s="169"/>
      <c r="L18" s="169"/>
    </row>
    <row r="19" spans="2:12" s="170" customFormat="1" ht="17.25" customHeight="1">
      <c r="B19" s="207"/>
      <c r="C19" s="208"/>
      <c r="D19" s="487" t="s">
        <v>89</v>
      </c>
      <c r="E19" s="487"/>
      <c r="F19" s="209"/>
      <c r="G19" s="210"/>
      <c r="H19" s="476" t="s">
        <v>90</v>
      </c>
      <c r="I19" s="476"/>
      <c r="J19" s="476"/>
      <c r="K19" s="171"/>
      <c r="L19" s="171"/>
    </row>
    <row r="20" spans="2:12" s="168" customFormat="1" ht="24.75" customHeight="1">
      <c r="B20" s="211" t="s">
        <v>6</v>
      </c>
      <c r="C20" s="205"/>
      <c r="D20" s="486"/>
      <c r="E20" s="486"/>
      <c r="F20" s="212"/>
      <c r="G20" s="212"/>
      <c r="H20" s="475" t="str">
        <f>+'Ekamut-caxs'!D79</f>
        <v>Մարիետտա Մարտիրոսյան</v>
      </c>
      <c r="I20" s="475"/>
      <c r="J20" s="475"/>
      <c r="K20" s="169"/>
      <c r="L20" s="169"/>
    </row>
    <row r="21" spans="2:12" s="170" customFormat="1" ht="18.75" customHeight="1">
      <c r="B21" s="208"/>
      <c r="C21" s="208"/>
      <c r="D21" s="487" t="s">
        <v>89</v>
      </c>
      <c r="E21" s="487"/>
      <c r="F21" s="209"/>
      <c r="G21" s="210"/>
      <c r="H21" s="476" t="s">
        <v>90</v>
      </c>
      <c r="I21" s="476"/>
      <c r="J21" s="476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2" workbookViewId="0">
      <selection activeCell="A71" sqref="A71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491" t="s">
        <v>66</v>
      </c>
      <c r="B1" s="491"/>
      <c r="C1" s="491"/>
      <c r="D1" s="491"/>
    </row>
    <row r="2" spans="1:4" ht="24.75" customHeight="1">
      <c r="A2" s="492" t="str">
        <f>+'Ekamut-caxs'!A13:D13</f>
        <v xml:space="preserve">«Երևանի հ․164 մսուր-մանկապարտեզ» ՀՈԱԿ-ի </v>
      </c>
      <c r="B2" s="492"/>
      <c r="C2" s="492"/>
      <c r="D2" s="492"/>
    </row>
    <row r="3" spans="1:4" ht="39.75" customHeight="1">
      <c r="A3" s="492" t="s">
        <v>298</v>
      </c>
      <c r="B3" s="492"/>
      <c r="C3" s="492"/>
      <c r="D3" s="492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316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123</v>
      </c>
      <c r="C8" s="306"/>
      <c r="D8" s="306"/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272</v>
      </c>
      <c r="C11" s="306"/>
      <c r="D11" s="306"/>
    </row>
    <row r="12" spans="1:4" ht="16.5" customHeight="1">
      <c r="A12" s="306">
        <v>1.5</v>
      </c>
      <c r="B12" s="307" t="s">
        <v>273</v>
      </c>
      <c r="C12" s="306"/>
      <c r="D12" s="306"/>
    </row>
    <row r="13" spans="1:4" s="30" customFormat="1" ht="27.75" customHeight="1">
      <c r="A13" s="304">
        <v>2</v>
      </c>
      <c r="B13" s="390" t="s">
        <v>319</v>
      </c>
      <c r="C13" s="304">
        <f>SUM(C14:C18)</f>
        <v>2</v>
      </c>
      <c r="D13" s="304">
        <f>SUM(D14:D18)</f>
        <v>59</v>
      </c>
    </row>
    <row r="14" spans="1:4" ht="16.5" customHeight="1">
      <c r="A14" s="306">
        <v>2.1</v>
      </c>
      <c r="B14" s="307" t="s">
        <v>274</v>
      </c>
      <c r="C14" s="306">
        <v>1</v>
      </c>
      <c r="D14" s="306">
        <v>29</v>
      </c>
    </row>
    <row r="15" spans="1:4" ht="16.5" customHeight="1">
      <c r="A15" s="306">
        <v>2.2000000000000002</v>
      </c>
      <c r="B15" s="307" t="s">
        <v>126</v>
      </c>
      <c r="C15" s="306">
        <v>1</v>
      </c>
      <c r="D15" s="306">
        <v>30</v>
      </c>
    </row>
    <row r="16" spans="1:4" ht="16.5" customHeight="1">
      <c r="A16" s="306">
        <v>2.2999999999999998</v>
      </c>
      <c r="B16" s="307" t="s">
        <v>275</v>
      </c>
      <c r="C16" s="306"/>
      <c r="D16" s="306"/>
    </row>
    <row r="17" spans="1:4" ht="16.5" customHeight="1">
      <c r="A17" s="306">
        <v>2.4</v>
      </c>
      <c r="B17" s="307" t="s">
        <v>276</v>
      </c>
      <c r="C17" s="306"/>
      <c r="D17" s="306"/>
    </row>
    <row r="18" spans="1:4" ht="16.5" customHeight="1">
      <c r="A18" s="306">
        <v>2.5</v>
      </c>
      <c r="B18" s="307" t="s">
        <v>277</v>
      </c>
      <c r="C18" s="306"/>
      <c r="D18" s="306"/>
    </row>
    <row r="19" spans="1:4" s="30" customFormat="1" ht="24.75" customHeight="1">
      <c r="A19" s="304">
        <v>3</v>
      </c>
      <c r="B19" s="305" t="s">
        <v>317</v>
      </c>
      <c r="C19" s="304">
        <f>SUM(C20:C24)</f>
        <v>2</v>
      </c>
      <c r="D19" s="304">
        <f>SUM(D20:D24)</f>
        <v>60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128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129</v>
      </c>
      <c r="C22" s="306"/>
      <c r="D22" s="306"/>
    </row>
    <row r="23" spans="1:4" ht="16.5" customHeight="1">
      <c r="A23" s="306">
        <v>3.4</v>
      </c>
      <c r="B23" s="307" t="s">
        <v>278</v>
      </c>
      <c r="C23" s="306"/>
      <c r="D23" s="306"/>
    </row>
    <row r="24" spans="1:4" ht="16.5" customHeight="1">
      <c r="A24" s="306">
        <v>3.5</v>
      </c>
      <c r="B24" s="307" t="s">
        <v>279</v>
      </c>
      <c r="C24" s="306"/>
      <c r="D24" s="306"/>
    </row>
    <row r="25" spans="1:4" s="30" customFormat="1" ht="24.75" customHeight="1">
      <c r="A25" s="304">
        <v>4</v>
      </c>
      <c r="B25" s="305" t="s">
        <v>318</v>
      </c>
      <c r="C25" s="304">
        <f>SUM(C26:C30)</f>
        <v>3</v>
      </c>
      <c r="D25" s="304">
        <f>SUM(D26:D30)</f>
        <v>79</v>
      </c>
    </row>
    <row r="26" spans="1:4" ht="16.5" customHeight="1">
      <c r="A26" s="306">
        <v>4.0999999999999996</v>
      </c>
      <c r="B26" s="307" t="s">
        <v>280</v>
      </c>
      <c r="C26" s="306">
        <v>1</v>
      </c>
      <c r="D26" s="306">
        <v>28</v>
      </c>
    </row>
    <row r="27" spans="1:4" ht="16.5" customHeight="1">
      <c r="A27" s="306">
        <v>4.2</v>
      </c>
      <c r="B27" s="307" t="s">
        <v>130</v>
      </c>
      <c r="C27" s="306">
        <v>1</v>
      </c>
      <c r="D27" s="306">
        <v>28</v>
      </c>
    </row>
    <row r="28" spans="1:4" ht="16.5" customHeight="1">
      <c r="A28" s="306">
        <v>4.3</v>
      </c>
      <c r="B28" s="307" t="s">
        <v>281</v>
      </c>
      <c r="C28" s="306">
        <v>1</v>
      </c>
      <c r="D28" s="306">
        <v>23</v>
      </c>
    </row>
    <row r="29" spans="1:4" ht="16.5" customHeight="1">
      <c r="A29" s="306">
        <v>4.4000000000000004</v>
      </c>
      <c r="B29" s="307" t="s">
        <v>282</v>
      </c>
      <c r="C29" s="306"/>
      <c r="D29" s="306"/>
    </row>
    <row r="30" spans="1:4" ht="16.5" customHeight="1">
      <c r="A30" s="306">
        <v>4.5</v>
      </c>
      <c r="B30" s="307" t="s">
        <v>283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7</v>
      </c>
      <c r="D31" s="304">
        <f>D7+D13+D19+D25</f>
        <v>198</v>
      </c>
    </row>
    <row r="34" spans="2:4" ht="17.25">
      <c r="B34" s="391" t="s">
        <v>2</v>
      </c>
      <c r="C34" s="488" t="str">
        <f>+'Ekamut-caxs'!D77</f>
        <v>Հասմիկ Սարգսյան</v>
      </c>
      <c r="D34" s="488"/>
    </row>
    <row r="35" spans="2:4" ht="15.75" customHeight="1">
      <c r="B35" s="392" t="s">
        <v>4</v>
      </c>
      <c r="C35" s="489" t="s">
        <v>5</v>
      </c>
      <c r="D35" s="489"/>
    </row>
    <row r="36" spans="2:4" ht="27" customHeight="1">
      <c r="B36" s="30" t="s">
        <v>6</v>
      </c>
      <c r="C36" s="488" t="str">
        <f>+'Ekamut-caxs'!D79</f>
        <v>Մարիետտա Մարտիրոսյան</v>
      </c>
      <c r="D36" s="488"/>
    </row>
    <row r="37" spans="2:4">
      <c r="C37" s="490" t="s">
        <v>5</v>
      </c>
      <c r="D37" s="490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A71" sqref="A7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59" t="s">
        <v>66</v>
      </c>
      <c r="B1" s="459"/>
      <c r="C1" s="459"/>
      <c r="D1" s="459"/>
      <c r="E1" s="459"/>
    </row>
    <row r="2" spans="1:13" ht="23.25" customHeight="1">
      <c r="A2" s="462" t="str">
        <f>+'Ekamut-caxs'!A13</f>
        <v xml:space="preserve">«Երևանի հ․164 մսուր-մանկապարտեզ» ՀՈԱԿ-ի </v>
      </c>
      <c r="B2" s="462"/>
      <c r="C2" s="462"/>
      <c r="D2" s="462"/>
      <c r="E2" s="462"/>
    </row>
    <row r="3" spans="1:13" ht="28.5" customHeight="1">
      <c r="A3" s="462" t="s">
        <v>257</v>
      </c>
      <c r="B3" s="462"/>
      <c r="C3" s="462"/>
      <c r="D3" s="462"/>
      <c r="E3" s="462"/>
    </row>
    <row r="5" spans="1:13">
      <c r="E5" s="89" t="s">
        <v>135</v>
      </c>
    </row>
    <row r="6" spans="1:13" ht="73.5" customHeight="1">
      <c r="A6" s="335" t="s">
        <v>3</v>
      </c>
      <c r="B6" s="335" t="s">
        <v>92</v>
      </c>
      <c r="C6" s="335" t="s">
        <v>258</v>
      </c>
      <c r="D6" s="335" t="s">
        <v>245</v>
      </c>
      <c r="E6" s="335" t="s">
        <v>246</v>
      </c>
    </row>
    <row r="7" spans="1:13" ht="15.75" customHeight="1" thickBot="1">
      <c r="A7" s="336">
        <v>1</v>
      </c>
      <c r="B7" s="336">
        <v>2</v>
      </c>
      <c r="C7" s="336">
        <v>3</v>
      </c>
      <c r="D7" s="336">
        <v>4</v>
      </c>
      <c r="E7" s="336">
        <v>5</v>
      </c>
      <c r="G7" s="73" t="s">
        <v>299</v>
      </c>
    </row>
    <row r="8" spans="1:13" ht="35.25" customHeight="1">
      <c r="A8" s="130">
        <v>1</v>
      </c>
      <c r="B8" s="311" t="s">
        <v>259</v>
      </c>
      <c r="C8" s="127">
        <v>66620</v>
      </c>
      <c r="D8" s="127">
        <v>2271</v>
      </c>
      <c r="E8" s="127">
        <v>11419.2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3" ht="35.25" customHeight="1" thickBot="1">
      <c r="A9" s="130">
        <v>2</v>
      </c>
      <c r="B9" s="311" t="s">
        <v>254</v>
      </c>
      <c r="C9" s="127">
        <v>7555.5</v>
      </c>
      <c r="D9" s="127">
        <v>341</v>
      </c>
      <c r="E9" s="127">
        <v>1535.2</v>
      </c>
      <c r="F9" s="325">
        <v>10</v>
      </c>
      <c r="G9" s="325">
        <v>148</v>
      </c>
      <c r="H9" s="314" t="s">
        <v>181</v>
      </c>
      <c r="I9" s="325">
        <v>23</v>
      </c>
      <c r="J9" s="314" t="s">
        <v>181</v>
      </c>
      <c r="K9" s="325">
        <v>451</v>
      </c>
      <c r="L9" s="317" t="s">
        <v>182</v>
      </c>
      <c r="M9" s="330">
        <f>+(G9*I9*K9)/1000</f>
        <v>1535.204</v>
      </c>
    </row>
    <row r="10" spans="1:13" s="327" customFormat="1" ht="35.25" customHeight="1">
      <c r="A10" s="319">
        <v>3</v>
      </c>
      <c r="B10" s="320" t="s">
        <v>255</v>
      </c>
      <c r="C10" s="321" t="s">
        <v>229</v>
      </c>
      <c r="D10" s="402">
        <v>350</v>
      </c>
      <c r="E10" s="403">
        <f>+M10</f>
        <v>1900.8</v>
      </c>
      <c r="F10" s="322">
        <v>11</v>
      </c>
      <c r="G10" s="323">
        <v>198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1900.8</v>
      </c>
    </row>
    <row r="11" spans="1:13" s="327" customFormat="1" ht="35.25" customHeight="1" thickBot="1">
      <c r="A11" s="319">
        <v>4</v>
      </c>
      <c r="B11" s="320" t="s">
        <v>256</v>
      </c>
      <c r="C11" s="321" t="s">
        <v>229</v>
      </c>
      <c r="D11" s="402">
        <v>350</v>
      </c>
      <c r="E11" s="403">
        <f>+M11</f>
        <v>2090.88</v>
      </c>
      <c r="F11" s="322">
        <v>12</v>
      </c>
      <c r="G11" s="328">
        <v>198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2090.88</v>
      </c>
    </row>
    <row r="12" spans="1:13" s="80" customFormat="1" ht="31.5" customHeight="1">
      <c r="A12" s="118"/>
      <c r="B12" s="331" t="s">
        <v>252</v>
      </c>
      <c r="C12" s="332">
        <f>ROUND(SUM(C8:C11),1)</f>
        <v>74175.5</v>
      </c>
      <c r="D12" s="332">
        <f>ROUND(SUM(D8:D11),1)</f>
        <v>3312</v>
      </c>
      <c r="E12" s="332">
        <f>ROUND(SUM(E8:E11),1)</f>
        <v>16946.099999999999</v>
      </c>
      <c r="F12" s="80">
        <f>74175.5+2*7545</f>
        <v>89265.5</v>
      </c>
    </row>
    <row r="14" spans="1:13" ht="51" customHeight="1">
      <c r="B14" s="495" t="s">
        <v>253</v>
      </c>
      <c r="C14" s="495"/>
      <c r="D14" s="495"/>
      <c r="E14" s="495"/>
    </row>
    <row r="19" spans="2:5" ht="20.25" customHeight="1">
      <c r="B19" s="74" t="s">
        <v>2</v>
      </c>
      <c r="C19" s="74"/>
      <c r="D19" s="493" t="str">
        <f>+'Ekamut-caxs'!D77</f>
        <v>Հասմիկ Սարգսյան</v>
      </c>
      <c r="E19" s="493"/>
    </row>
    <row r="20" spans="2:5" ht="18.75" customHeight="1">
      <c r="B20" s="74" t="s">
        <v>4</v>
      </c>
      <c r="D20" s="494" t="s">
        <v>5</v>
      </c>
      <c r="E20" s="494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493" t="str">
        <f>+'Ekamut-caxs'!D79</f>
        <v>Մարիետտա Մարտիրոսյան</v>
      </c>
      <c r="E22" s="493"/>
    </row>
    <row r="23" spans="2:5" ht="23.25" customHeight="1">
      <c r="D23" s="494" t="s">
        <v>5</v>
      </c>
      <c r="E23" s="494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6" workbookViewId="0">
      <selection activeCell="A71" sqref="A7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5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498" t="s">
        <v>66</v>
      </c>
      <c r="B1" s="498"/>
      <c r="C1" s="498"/>
      <c r="D1" s="498"/>
      <c r="E1" s="498"/>
      <c r="F1" s="498"/>
    </row>
    <row r="2" spans="1:6" ht="23.25" customHeight="1">
      <c r="A2" s="460" t="str">
        <f>+'Ekamut-caxs'!A13</f>
        <v xml:space="preserve">«Երևանի հ․164 մսուր-մանկապարտեզ» ՀՈԱԿ-ի </v>
      </c>
      <c r="B2" s="460"/>
      <c r="C2" s="460"/>
      <c r="D2" s="460"/>
      <c r="E2" s="460"/>
      <c r="F2" s="460"/>
    </row>
    <row r="3" spans="1:6" ht="40.5" customHeight="1">
      <c r="A3" s="460" t="s">
        <v>300</v>
      </c>
      <c r="B3" s="460"/>
      <c r="C3" s="460"/>
      <c r="D3" s="460"/>
      <c r="E3" s="460"/>
      <c r="F3" s="460"/>
    </row>
    <row r="5" spans="1:6">
      <c r="F5" s="393" t="s">
        <v>135</v>
      </c>
    </row>
    <row r="6" spans="1:6" ht="73.5" customHeight="1">
      <c r="A6" s="394" t="s">
        <v>3</v>
      </c>
      <c r="B6" s="394" t="s">
        <v>311</v>
      </c>
      <c r="C6" s="394" t="s">
        <v>285</v>
      </c>
      <c r="D6" s="394" t="s">
        <v>286</v>
      </c>
      <c r="E6" s="436" t="s">
        <v>287</v>
      </c>
      <c r="F6" s="394" t="s">
        <v>309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40">
        <v>5</v>
      </c>
      <c r="F7" s="395">
        <v>6</v>
      </c>
    </row>
    <row r="8" spans="1:6" ht="15.75" customHeight="1">
      <c r="A8" s="395"/>
      <c r="B8" s="434" t="s">
        <v>312</v>
      </c>
      <c r="C8" s="395"/>
      <c r="D8" s="395"/>
      <c r="E8" s="437">
        <f>SUBTOTAL(9,E9:E13)</f>
        <v>250</v>
      </c>
      <c r="F8" s="395"/>
    </row>
    <row r="9" spans="1:6">
      <c r="A9" s="396">
        <v>1</v>
      </c>
      <c r="B9" s="397" t="s">
        <v>284</v>
      </c>
      <c r="C9" s="127" t="s">
        <v>229</v>
      </c>
      <c r="D9" s="127" t="s">
        <v>229</v>
      </c>
      <c r="E9" s="438">
        <v>250</v>
      </c>
      <c r="F9" s="127"/>
    </row>
    <row r="10" spans="1:6">
      <c r="A10" s="396">
        <f t="shared" ref="A10:A13" si="0">+A9+1</f>
        <v>2</v>
      </c>
      <c r="B10" s="397"/>
      <c r="C10" s="127"/>
      <c r="D10" s="127"/>
      <c r="E10" s="438"/>
      <c r="F10" s="127"/>
    </row>
    <row r="11" spans="1:6">
      <c r="A11" s="396">
        <f t="shared" si="0"/>
        <v>3</v>
      </c>
      <c r="B11" s="397"/>
      <c r="C11" s="127"/>
      <c r="D11" s="127"/>
      <c r="E11" s="438"/>
      <c r="F11" s="127"/>
    </row>
    <row r="12" spans="1:6">
      <c r="A12" s="396">
        <f t="shared" si="0"/>
        <v>4</v>
      </c>
      <c r="B12" s="397"/>
      <c r="C12" s="127"/>
      <c r="D12" s="127"/>
      <c r="E12" s="438"/>
      <c r="F12" s="127"/>
    </row>
    <row r="13" spans="1:6">
      <c r="A13" s="396">
        <f t="shared" si="0"/>
        <v>5</v>
      </c>
      <c r="B13" s="397"/>
      <c r="C13" s="127"/>
      <c r="D13" s="127"/>
      <c r="E13" s="438"/>
      <c r="F13" s="127"/>
    </row>
    <row r="14" spans="1:6" ht="37.5" customHeight="1">
      <c r="A14" s="395"/>
      <c r="B14" s="434" t="s">
        <v>314</v>
      </c>
      <c r="C14" s="395"/>
      <c r="D14" s="395"/>
      <c r="E14" s="437">
        <f>SUBTOTAL(9,E15:E19)</f>
        <v>0</v>
      </c>
      <c r="F14" s="395"/>
    </row>
    <row r="15" spans="1:6" ht="31.5" customHeight="1">
      <c r="A15" s="396">
        <v>1</v>
      </c>
      <c r="B15" s="397" t="s">
        <v>315</v>
      </c>
      <c r="C15" s="127" t="s">
        <v>229</v>
      </c>
      <c r="D15" s="127" t="s">
        <v>229</v>
      </c>
      <c r="E15" s="438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38"/>
      <c r="F16" s="127"/>
    </row>
    <row r="17" spans="1:6">
      <c r="A17" s="396">
        <f t="shared" si="1"/>
        <v>3</v>
      </c>
      <c r="B17" s="397"/>
      <c r="C17" s="127"/>
      <c r="D17" s="127"/>
      <c r="E17" s="438"/>
      <c r="F17" s="127"/>
    </row>
    <row r="18" spans="1:6">
      <c r="A18" s="396">
        <f t="shared" si="1"/>
        <v>4</v>
      </c>
      <c r="B18" s="397"/>
      <c r="C18" s="127"/>
      <c r="D18" s="127"/>
      <c r="E18" s="438"/>
      <c r="F18" s="127"/>
    </row>
    <row r="19" spans="1:6">
      <c r="A19" s="396">
        <f t="shared" si="1"/>
        <v>5</v>
      </c>
      <c r="B19" s="397"/>
      <c r="C19" s="127"/>
      <c r="D19" s="127"/>
      <c r="E19" s="438"/>
      <c r="F19" s="127"/>
    </row>
    <row r="20" spans="1:6" ht="14.25">
      <c r="A20" s="396"/>
      <c r="B20" s="434" t="s">
        <v>313</v>
      </c>
      <c r="C20" s="127"/>
      <c r="D20" s="127"/>
      <c r="E20" s="437">
        <f>SUBTOTAL(9,E21:E37)</f>
        <v>26.8</v>
      </c>
      <c r="F20" s="127"/>
    </row>
    <row r="21" spans="1:6">
      <c r="A21" s="396">
        <v>1</v>
      </c>
      <c r="B21" s="397"/>
      <c r="C21" s="433"/>
      <c r="D21" s="433"/>
      <c r="E21" s="438">
        <v>26.8</v>
      </c>
      <c r="F21" s="127"/>
    </row>
    <row r="22" spans="1:6">
      <c r="A22" s="396">
        <f t="shared" ref="A22:A37" si="2">+A21+1</f>
        <v>2</v>
      </c>
      <c r="B22" s="397"/>
      <c r="C22" s="433"/>
      <c r="D22" s="433"/>
      <c r="E22" s="438">
        <f t="shared" ref="E22:E24" si="3">+D22*C22</f>
        <v>0</v>
      </c>
      <c r="F22" s="127"/>
    </row>
    <row r="23" spans="1:6">
      <c r="A23" s="396">
        <f t="shared" si="2"/>
        <v>3</v>
      </c>
      <c r="B23" s="397"/>
      <c r="C23" s="433"/>
      <c r="D23" s="433"/>
      <c r="E23" s="438">
        <f t="shared" si="3"/>
        <v>0</v>
      </c>
      <c r="F23" s="127"/>
    </row>
    <row r="24" spans="1:6">
      <c r="A24" s="396">
        <f t="shared" si="2"/>
        <v>4</v>
      </c>
      <c r="B24" s="397"/>
      <c r="C24" s="433"/>
      <c r="D24" s="433"/>
      <c r="E24" s="438">
        <f t="shared" si="3"/>
        <v>0</v>
      </c>
      <c r="F24" s="127"/>
    </row>
    <row r="25" spans="1:6">
      <c r="A25" s="396">
        <f t="shared" si="2"/>
        <v>5</v>
      </c>
      <c r="B25" s="397"/>
      <c r="C25" s="433"/>
      <c r="D25" s="433"/>
      <c r="E25" s="438"/>
      <c r="F25" s="127"/>
    </row>
    <row r="26" spans="1:6">
      <c r="A26" s="396">
        <f t="shared" si="2"/>
        <v>6</v>
      </c>
      <c r="B26" s="397"/>
      <c r="C26" s="433"/>
      <c r="D26" s="433"/>
      <c r="E26" s="438"/>
      <c r="F26" s="127"/>
    </row>
    <row r="27" spans="1:6">
      <c r="A27" s="396">
        <f t="shared" si="2"/>
        <v>7</v>
      </c>
      <c r="B27" s="397"/>
      <c r="C27" s="433"/>
      <c r="D27" s="433"/>
      <c r="E27" s="438"/>
      <c r="F27" s="127"/>
    </row>
    <row r="28" spans="1:6">
      <c r="A28" s="396">
        <f t="shared" si="2"/>
        <v>8</v>
      </c>
      <c r="B28" s="397"/>
      <c r="C28" s="433"/>
      <c r="D28" s="433"/>
      <c r="E28" s="438"/>
      <c r="F28" s="127"/>
    </row>
    <row r="29" spans="1:6">
      <c r="A29" s="396">
        <f t="shared" si="2"/>
        <v>9</v>
      </c>
      <c r="B29" s="397"/>
      <c r="C29" s="433"/>
      <c r="D29" s="433"/>
      <c r="E29" s="438"/>
      <c r="F29" s="127"/>
    </row>
    <row r="30" spans="1:6">
      <c r="A30" s="396">
        <f t="shared" si="2"/>
        <v>10</v>
      </c>
      <c r="B30" s="397"/>
      <c r="C30" s="433"/>
      <c r="D30" s="433"/>
      <c r="E30" s="438"/>
      <c r="F30" s="127"/>
    </row>
    <row r="31" spans="1:6">
      <c r="A31" s="396">
        <f t="shared" si="2"/>
        <v>11</v>
      </c>
      <c r="B31" s="397"/>
      <c r="C31" s="433"/>
      <c r="D31" s="433"/>
      <c r="E31" s="438"/>
      <c r="F31" s="127"/>
    </row>
    <row r="32" spans="1:6">
      <c r="A32" s="396">
        <f t="shared" si="2"/>
        <v>12</v>
      </c>
      <c r="B32" s="397"/>
      <c r="C32" s="433"/>
      <c r="D32" s="433"/>
      <c r="E32" s="438"/>
      <c r="F32" s="127"/>
    </row>
    <row r="33" spans="1:6">
      <c r="A33" s="396">
        <f t="shared" si="2"/>
        <v>13</v>
      </c>
      <c r="B33" s="397"/>
      <c r="C33" s="433"/>
      <c r="D33" s="433"/>
      <c r="E33" s="438"/>
      <c r="F33" s="127"/>
    </row>
    <row r="34" spans="1:6">
      <c r="A34" s="396">
        <f t="shared" si="2"/>
        <v>14</v>
      </c>
      <c r="B34" s="397"/>
      <c r="C34" s="433"/>
      <c r="D34" s="433"/>
      <c r="E34" s="438"/>
      <c r="F34" s="127"/>
    </row>
    <row r="35" spans="1:6">
      <c r="A35" s="396">
        <f t="shared" si="2"/>
        <v>15</v>
      </c>
      <c r="B35" s="397"/>
      <c r="C35" s="433"/>
      <c r="D35" s="433"/>
      <c r="E35" s="438"/>
      <c r="F35" s="127"/>
    </row>
    <row r="36" spans="1:6">
      <c r="A36" s="396">
        <f t="shared" si="2"/>
        <v>16</v>
      </c>
      <c r="B36" s="397"/>
      <c r="C36" s="433"/>
      <c r="D36" s="433"/>
      <c r="E36" s="438"/>
      <c r="F36" s="127"/>
    </row>
    <row r="37" spans="1:6">
      <c r="A37" s="396">
        <f t="shared" si="2"/>
        <v>17</v>
      </c>
      <c r="B37" s="397"/>
      <c r="C37" s="433"/>
      <c r="D37" s="433"/>
      <c r="E37" s="438">
        <f>+D37*C37</f>
        <v>0</v>
      </c>
      <c r="F37" s="127"/>
    </row>
    <row r="38" spans="1:6" s="22" customFormat="1" ht="31.5" customHeight="1">
      <c r="A38" s="398"/>
      <c r="B38" s="399" t="s">
        <v>252</v>
      </c>
      <c r="C38" s="414">
        <f>SUM(C9:C37)</f>
        <v>0</v>
      </c>
      <c r="D38" s="414">
        <f>SUM(D9:D37)</f>
        <v>0</v>
      </c>
      <c r="E38" s="437">
        <f>SUBTOTAL(9,E8:E37)</f>
        <v>276.8</v>
      </c>
      <c r="F38" s="414"/>
    </row>
    <row r="40" spans="1:6" ht="33.75" customHeight="1">
      <c r="A40" s="396"/>
      <c r="B40" s="397" t="s">
        <v>301</v>
      </c>
      <c r="C40" s="499"/>
      <c r="D40" s="500"/>
      <c r="E40" s="500"/>
      <c r="F40" s="501"/>
    </row>
    <row r="41" spans="1:6" ht="33.75" customHeight="1">
      <c r="A41" s="396"/>
      <c r="B41" s="397" t="s">
        <v>310</v>
      </c>
      <c r="C41" s="499"/>
      <c r="D41" s="500"/>
      <c r="E41" s="500"/>
      <c r="F41" s="501"/>
    </row>
    <row r="43" spans="1:6" ht="20.25" customHeight="1">
      <c r="B43" s="12" t="s">
        <v>2</v>
      </c>
      <c r="C43" s="12"/>
      <c r="D43" s="496" t="str">
        <f>+'Ekamut-caxs'!D77</f>
        <v>Հասմիկ Սարգսյան</v>
      </c>
      <c r="E43" s="496"/>
      <c r="F43" s="496"/>
    </row>
    <row r="44" spans="1:6" ht="18.75" customHeight="1">
      <c r="B44" s="12" t="s">
        <v>4</v>
      </c>
      <c r="D44" s="497" t="s">
        <v>5</v>
      </c>
      <c r="E44" s="497"/>
      <c r="F44" s="497"/>
    </row>
    <row r="45" spans="1:6" ht="18.75" customHeight="1">
      <c r="B45" s="12"/>
      <c r="D45" s="400"/>
      <c r="E45" s="439"/>
      <c r="F45" s="400"/>
    </row>
    <row r="46" spans="1:6" ht="18.75" customHeight="1">
      <c r="B46" s="12" t="s">
        <v>6</v>
      </c>
      <c r="D46" s="496" t="str">
        <f>+'Ekamut-caxs'!D79</f>
        <v>Մարիետտա Մարտիրոսյան</v>
      </c>
      <c r="E46" s="496"/>
      <c r="F46" s="496"/>
    </row>
    <row r="47" spans="1:6" ht="23.25" customHeight="1">
      <c r="D47" s="497" t="s">
        <v>5</v>
      </c>
      <c r="E47" s="497"/>
      <c r="F47" s="497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https://mul2.yerevan.am/tasks/2647855/oneclick?token=5814f8399f295f34e78eec86466e22f3</cp:keywords>
  <cp:lastModifiedBy>Lusine Petrosyan</cp:lastModifiedBy>
  <cp:lastPrinted>2025-12-17T08:25:27Z</cp:lastPrinted>
  <dcterms:created xsi:type="dcterms:W3CDTF">1996-10-14T23:33:28Z</dcterms:created>
  <dcterms:modified xsi:type="dcterms:W3CDTF">2025-12-26T15:39:45Z</dcterms:modified>
</cp:coreProperties>
</file>